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Z:\Projects\2020 Projects\VIT\VIT 20131 UG DUCT\4 St Thomas\2.  Feeder 9A\2 Design\3 Bid Docs\3 Addendum\Addendum #1\"/>
    </mc:Choice>
  </mc:AlternateContent>
  <xr:revisionPtr revIDLastSave="0" documentId="13_ncr:1_{91F44D29-F6E8-4FE2-A961-9096E76B65CA}" xr6:coauthVersionLast="47" xr6:coauthVersionMax="47" xr10:uidLastSave="{00000000-0000-0000-0000-000000000000}"/>
  <bookViews>
    <workbookView xWindow="4755" yWindow="3270" windowWidth="28800" windowHeight="15345" xr2:uid="{00000000-000D-0000-FFFF-FFFF00000000}"/>
  </bookViews>
  <sheets>
    <sheet name="Feeder 9A  Bid Form" sheetId="2" r:id="rId1"/>
  </sheets>
  <externalReferences>
    <externalReference r:id="rId2"/>
    <externalReference r:id="rId3"/>
    <externalReference r:id="rId4"/>
  </externalReferences>
  <definedNames>
    <definedName name="_xlnm.Print_Area" localSheetId="0">'Feeder 9A  Bid Form'!$A$1:$F$128</definedName>
    <definedName name="_xlnm.Print_Titles" localSheetId="0">'Feeder 9A  Bid Form'!$5:$5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8" i="2" l="1"/>
  <c r="B37" i="2"/>
  <c r="B29" i="2"/>
  <c r="B122" i="2" l="1"/>
  <c r="B10" i="2"/>
  <c r="B22" i="2"/>
  <c r="B23" i="2"/>
  <c r="B24" i="2"/>
  <c r="B25" i="2"/>
  <c r="B26" i="2"/>
  <c r="B27" i="2"/>
  <c r="B28" i="2"/>
  <c r="B30" i="2"/>
  <c r="B31" i="2"/>
  <c r="B32" i="2"/>
  <c r="B33" i="2"/>
  <c r="B34" i="2"/>
  <c r="B35" i="2"/>
  <c r="B60" i="2"/>
  <c r="B61" i="2"/>
  <c r="B62" i="2"/>
  <c r="B63" i="2"/>
  <c r="B64" i="2"/>
  <c r="B69" i="2"/>
  <c r="B77" i="2"/>
  <c r="B84" i="2" s="1"/>
  <c r="B79" i="2"/>
  <c r="B82" i="2"/>
  <c r="B83" i="2"/>
  <c r="B85" i="2"/>
  <c r="B86" i="2"/>
  <c r="B87" i="2"/>
  <c r="B120" i="2" s="1"/>
  <c r="B89" i="2"/>
  <c r="B107" i="2"/>
  <c r="B124" i="2" l="1"/>
  <c r="B81" i="2"/>
  <c r="B121" i="2"/>
  <c r="B80" i="2"/>
  <c r="B123" i="2"/>
  <c r="B119" i="2"/>
</calcChain>
</file>

<file path=xl/sharedStrings.xml><?xml version="1.0" encoding="utf-8"?>
<sst xmlns="http://schemas.openxmlformats.org/spreadsheetml/2006/main" count="354" uniqueCount="246">
  <si>
    <t>Each</t>
  </si>
  <si>
    <t>Linear Feet</t>
  </si>
  <si>
    <t>Furnish &amp; install manhole accessories for per bill of material on Dwg. E-100</t>
  </si>
  <si>
    <t>GENERAL</t>
  </si>
  <si>
    <t>Linear feet</t>
  </si>
  <si>
    <t>ELECTRICAL WORK</t>
  </si>
  <si>
    <t>CIVIL WORK</t>
  </si>
  <si>
    <t xml:space="preserve">Cubic Yard </t>
  </si>
  <si>
    <t>Cut &amp; repair concrete curbs (per detail on Dwg. #G-101)</t>
  </si>
  <si>
    <t>Cut &amp; repair sidewalks (per detail on Dwg. #G-101)</t>
  </si>
  <si>
    <t>Each MH</t>
  </si>
  <si>
    <t xml:space="preserve">Traffic Control/Traffic Control Devices/Road Closure Permits </t>
  </si>
  <si>
    <t>Lot</t>
  </si>
  <si>
    <t>Electrical Acceptance Testing for #750 kcmil , 15kV cable</t>
  </si>
  <si>
    <t>Electrical Acceptance Testing for #1/0, 15kV cable</t>
  </si>
  <si>
    <t>Total Cost</t>
  </si>
  <si>
    <t>Electrical Acceptance Testing for Pad Mounted Switchgear</t>
  </si>
  <si>
    <r>
      <rPr>
        <b/>
        <sz val="12"/>
        <rFont val="Calibri"/>
        <family val="2"/>
        <scheme val="minor"/>
      </rPr>
      <t>VIRGIN ISLANDS WATER &amp; POWER AUTHORITY</t>
    </r>
  </si>
  <si>
    <t>Subtotal General</t>
  </si>
  <si>
    <t>Description</t>
  </si>
  <si>
    <t>Unit</t>
  </si>
  <si>
    <t>Quantity</t>
  </si>
  <si>
    <t>Item</t>
  </si>
  <si>
    <t>Subtotal Civil</t>
  </si>
  <si>
    <t>Subtotal Electrical</t>
  </si>
  <si>
    <t>Receive, pull / install 3 phase medium voltage feeder cable (1/C #1/0) tag 2 on dwg. #E-400, termination of cable to be included under cable termination category</t>
  </si>
  <si>
    <t>Receive, pull / install 1 phase medium voltage feeder cable (1/C #1/0) tag  3 on dwg. #E-400, termination of cable to be included under cable termination category</t>
  </si>
  <si>
    <t>Furnish &amp; install grounding &amp; bonding for 3 phase pad mounted transformer per detail on dwg. #E-105</t>
  </si>
  <si>
    <t>Furnish &amp; install grounding &amp; bonding for 1 phase pad mounted transformer per detail on dwg. #E-104</t>
  </si>
  <si>
    <t>ST. THOMAS U.S. VIRGIN ISLANDS</t>
  </si>
  <si>
    <t>6’W x 6’L x 6’-0’D Electric   Manhole:   Including   roadway/sidewalk   cutting,   excavation, concrete forms (if cast in place), delivery &amp; storage (if precast), concrete, rebar, back fill, heavy duty frame &amp; cover</t>
  </si>
  <si>
    <t>Furnish &amp; install grounding &amp; bonding for pad mounted sectionalizing cabinet per detail on dwg. #E-104</t>
  </si>
  <si>
    <t>4A</t>
  </si>
  <si>
    <t>4B</t>
  </si>
  <si>
    <t xml:space="preserve">Electrical Acceptance Testing for  pad mounted transformers and primary metering cabinet </t>
  </si>
  <si>
    <t>1-1" PVC (direct burial) for street lights</t>
  </si>
  <si>
    <t>Duct Bank Section A-A: 3-4” PVC in CDF
(Refer to Drawing 104 for Duct Bank Details)</t>
  </si>
  <si>
    <t xml:space="preserve">Duct Bank Section B-B: 4-4” PVC in CDF
(Refer to Drawing E-104 for Duct Bank Details) </t>
  </si>
  <si>
    <t>Duct Bank Section C-C: 2-4” PVC in CDF
(Refer to Drawing E-104 for Duct Bank Details</t>
  </si>
  <si>
    <t>Furnish &amp; install grounding &amp; bonding for pad mounted switchgear 
per detail on dwg. #E-104</t>
  </si>
  <si>
    <t>Furnish &amp; install grounding &amp; bonding in electric manholes 
per detail on dwg. #E-101</t>
  </si>
  <si>
    <t>Furnish &amp; Install above ground primary pedestal / pull box</t>
  </si>
  <si>
    <t>Single Phase Transformer Pad (standard)</t>
  </si>
  <si>
    <t>Primary Metering Cabinet Pad (standard)</t>
  </si>
  <si>
    <t>Furnish, transport, rig &amp; install, pad mounted lateral feeder Sectionalizing Cabinet (junctions &amp; terminations are included under separate line items)</t>
  </si>
  <si>
    <t xml:space="preserve">Furnish, transport, rig &amp; install, &amp; connect,  primary pad mounted Metering Cabinet, including CT's and PT's and instrumentation wiring </t>
  </si>
  <si>
    <t>Furnish &amp; install grounding &amp; bonding for primary metering switchgear per detail on dwg. #E-105</t>
  </si>
  <si>
    <t>7-A</t>
  </si>
  <si>
    <t>7-B</t>
  </si>
  <si>
    <t>7-C</t>
  </si>
  <si>
    <t>7-D</t>
  </si>
  <si>
    <t>7-E</t>
  </si>
  <si>
    <t>7-F</t>
  </si>
  <si>
    <t>7-J</t>
  </si>
  <si>
    <t>7-L</t>
  </si>
  <si>
    <t>7-M</t>
  </si>
  <si>
    <t>7-O</t>
  </si>
  <si>
    <t>7-P</t>
  </si>
  <si>
    <t>7-Q</t>
  </si>
  <si>
    <t>7-S</t>
  </si>
  <si>
    <t>Lateral Feeder Sectionalizing Cabinet Pad (elevated in flood zone)</t>
  </si>
  <si>
    <t>Three Phase Transformer Pad (elevated in flood zone)</t>
  </si>
  <si>
    <t>Single Phase Transformer Pad (elevated in flood zone)</t>
  </si>
  <si>
    <t>Primary Metering Cabinet Pad (elevated in flood zone)</t>
  </si>
  <si>
    <t>Receive,  pull  /  install  medium  voltage  main  feeder  9A  cable  
(3-1/C  #750  kcmil), Tag   1   on   dwg.   #E-201,   termination   of   cable   to   be   included   under   cable
termination category</t>
  </si>
  <si>
    <t>8-A</t>
  </si>
  <si>
    <t>8-B</t>
  </si>
  <si>
    <t>8-C</t>
  </si>
  <si>
    <t>9-A</t>
  </si>
  <si>
    <t>9-B</t>
  </si>
  <si>
    <t>9-C</t>
  </si>
  <si>
    <t>9-F</t>
  </si>
  <si>
    <t>9-D</t>
  </si>
  <si>
    <t>9-E</t>
  </si>
  <si>
    <t>9-G</t>
  </si>
  <si>
    <t>9-H</t>
  </si>
  <si>
    <t>9-I</t>
  </si>
  <si>
    <t>10-A</t>
  </si>
  <si>
    <t>10-B</t>
  </si>
  <si>
    <t>11-A</t>
  </si>
  <si>
    <t>11-B</t>
  </si>
  <si>
    <t>10-C</t>
  </si>
  <si>
    <t>11-C</t>
  </si>
  <si>
    <t>11-D</t>
  </si>
  <si>
    <t>10-D</t>
  </si>
  <si>
    <t>11-E</t>
  </si>
  <si>
    <t>8-D</t>
  </si>
  <si>
    <t>13-A</t>
  </si>
  <si>
    <t>13-B</t>
  </si>
  <si>
    <t>13-C</t>
  </si>
  <si>
    <t>13-D</t>
  </si>
  <si>
    <t>13-E</t>
  </si>
  <si>
    <t>13-F</t>
  </si>
  <si>
    <t>13-G</t>
  </si>
  <si>
    <t>13-H</t>
  </si>
  <si>
    <t>14-A</t>
  </si>
  <si>
    <t>14-B</t>
  </si>
  <si>
    <t>14-C</t>
  </si>
  <si>
    <t>14-D</t>
  </si>
  <si>
    <t>14-E</t>
  </si>
  <si>
    <t>14-F</t>
  </si>
  <si>
    <t>14-G</t>
  </si>
  <si>
    <t>14-H</t>
  </si>
  <si>
    <t>15-A</t>
  </si>
  <si>
    <t>15-B</t>
  </si>
  <si>
    <t>16-C</t>
  </si>
  <si>
    <t>15-C</t>
  </si>
  <si>
    <t>16-A</t>
  </si>
  <si>
    <t>16-B</t>
  </si>
  <si>
    <t>16-D</t>
  </si>
  <si>
    <t>16-E</t>
  </si>
  <si>
    <t>16-F</t>
  </si>
  <si>
    <t>16-G</t>
  </si>
  <si>
    <t>16-H</t>
  </si>
  <si>
    <t>16-I</t>
  </si>
  <si>
    <t>16-J</t>
  </si>
  <si>
    <t>16-K</t>
  </si>
  <si>
    <t>16-L</t>
  </si>
  <si>
    <t>16-M</t>
  </si>
  <si>
    <t>16-N</t>
  </si>
  <si>
    <t>17-A</t>
  </si>
  <si>
    <t>17-B</t>
  </si>
  <si>
    <t>17-C</t>
  </si>
  <si>
    <t>17-E</t>
  </si>
  <si>
    <t>18-A</t>
  </si>
  <si>
    <t>18-B</t>
  </si>
  <si>
    <t>18-C</t>
  </si>
  <si>
    <t>18-D</t>
  </si>
  <si>
    <t>Furnish &amp;  install #8 cu, 600 volt conductor 
(from transformers for street lights)</t>
  </si>
  <si>
    <t>Traffic Control/Traffic Control Devices/Road Closure Permits 
(cable only areas)</t>
  </si>
  <si>
    <t>Furnish &amp; install outdoor termination kits., with support brackets, 
for #750 kcmil MV Cable (Tag 10B on dwg. #E-400)</t>
  </si>
  <si>
    <t>Furnish &amp; Install Load Break Feed Thru Inserts
 (Tag 8A on dwg. #E-400)</t>
  </si>
  <si>
    <t>Furnish &amp; Install 18kV elbow type Surge Arresters                                  
 (Tag 7A on dwg. #E-400)</t>
  </si>
  <si>
    <t>Furnish &amp; install 15KV Reducing Tap Plug
 (Tag 6A on dwg. #E-400)</t>
  </si>
  <si>
    <t>Furnish &amp; install Cable Fault Indicators 
(Tag 4 on dwg. #E-400)</t>
  </si>
  <si>
    <t>Furnish &amp; Install 200A, 15kV Elbows 
(Tag 2A on dwg. #E-400)</t>
  </si>
  <si>
    <t>Furnish &amp; Install 15kV Cold Shrink Splices for #750 kcmil Cable              
Tag 1B on dwg. #E-400)</t>
  </si>
  <si>
    <t>Square Feet</t>
  </si>
  <si>
    <t>Mobilization</t>
  </si>
  <si>
    <t xml:space="preserve">Bonding:  Bid Guarantee, Performance Bond, Payment Bond </t>
  </si>
  <si>
    <t>CHARLOTTE AMALIE - UNDERGROUND ELECTRIC CONSTRUCTION PROJECT</t>
  </si>
  <si>
    <t>18-E</t>
  </si>
  <si>
    <t>Electrical Acceptance Testing for 600 volt conductors</t>
  </si>
  <si>
    <t>Furnish &amp;  install #500 kcmil cu, 600 volt conductor (secondary)</t>
  </si>
  <si>
    <t>Furnish &amp;  install #250 kcmil cu, 600 volt conductor (secondary)</t>
  </si>
  <si>
    <t>Furnish &amp;  install #1/0 cu, 600 volt conductor (secondary)</t>
  </si>
  <si>
    <t>Furnish &amp;  install #600 kcmil cu, 600 volt conductor (secondary)</t>
  </si>
  <si>
    <t>17-D</t>
  </si>
  <si>
    <t>17-F</t>
  </si>
  <si>
    <t>17-G</t>
  </si>
  <si>
    <t>17-H</t>
  </si>
  <si>
    <t>17-I</t>
  </si>
  <si>
    <t>17-J</t>
  </si>
  <si>
    <t xml:space="preserve">Fiber/Scada for Pad Mounted Switchgear </t>
  </si>
  <si>
    <t>Duct Bank Section D-D: 5-4” PVC in CDF-
Refer to E-104 for Duct Bank Details</t>
  </si>
  <si>
    <t xml:space="preserve">Duct Bank Section L-L: 1-4" PVC in CDF
(Refer to Drawing E-104 for Duct Bank Details) </t>
  </si>
  <si>
    <t xml:space="preserve">Duct Bank Section E-E: 6-4" PVC in CDF
(Refer to Drawing E-104 for Duct Bank Details) </t>
  </si>
  <si>
    <t>Duct Bank Section F-F: 3-4”, 1-2" PVC in CDF
(Refer to Drawing 104 for Duct Bank Details)</t>
  </si>
  <si>
    <t xml:space="preserve">Duct Bank Section J-J: 1-2" PVC (DIRECT BURIAL)
(Refer to Drawing E-104 for Duct Bank Details) </t>
  </si>
  <si>
    <t xml:space="preserve">Duct Bank Section M-M: 2-6”,1-4" PVC in Concrete/CDF 
(Refer to Drawing E-104 for Duct Bank Details) </t>
  </si>
  <si>
    <t xml:space="preserve">Duct Bank Section O-O: 4-6”,3-4",2-2" PVC in Concrete/CDF 
(Refer to Drawing E-104 for Duct Bank Details) </t>
  </si>
  <si>
    <t xml:space="preserve">Duct Bank Section P-P: 1-4",2-2" PVC in CDF 
(Refer to Drawing E-104 for Duct Bank Details) </t>
  </si>
  <si>
    <t>Duct Bank Section Q-Q: 2-2" PVC (DIRECT BURIAL)
(Refer to Drawing 104 for Duct Bank Details)</t>
  </si>
  <si>
    <t>7-SL</t>
  </si>
  <si>
    <t>13-I</t>
  </si>
  <si>
    <t>13-J</t>
  </si>
  <si>
    <t>Furnish &amp; install 4 point, 200A junction                                                          (Tag 11B on dwg. #E-400)</t>
  </si>
  <si>
    <t>Furnish &amp; install 4 point, 600A variable junction                                        
(Tag 11D on dwg. #E-400)</t>
  </si>
  <si>
    <t>17-K</t>
  </si>
  <si>
    <t xml:space="preserve">Furnish &amp;  install #2 cu, 600 volt conductor (secondary)
</t>
  </si>
  <si>
    <t>Specialty Consulting Services: Arborist</t>
  </si>
  <si>
    <t>Specialty Consulting Services:SUE Engineer/ Surveyor/Civil Engineer</t>
  </si>
  <si>
    <t>Specialty Consulting Services: Archaologist</t>
  </si>
  <si>
    <t>Special Inspection Services (soils, concrete, anchors)</t>
  </si>
  <si>
    <t xml:space="preserve">Asphalt testing Agency </t>
  </si>
  <si>
    <t>Duct Bank Section S-S: 3-4” in Concrete Envelope with rebar (Culvert Crossing)
(Refer to Drawing 501 for Duct Bank Details)</t>
  </si>
  <si>
    <t>7-U</t>
  </si>
  <si>
    <t xml:space="preserve">Duct Bank Section U-U: 4-6”,4-4" PVC in Concrete/CDF 
(Refer to Drawing E-104 for Duct Bank Details) </t>
  </si>
  <si>
    <t>Furnish &amp; Install Polymer Primary Handhole (24" x 36" x 24")</t>
  </si>
  <si>
    <t>4’W x 4’L x 4’D Communications Handhole: Including excavation, concrete forms (if cast in place), delivery &amp; storage (if precast), concrete, rebar, back fill, heavy duty frame &amp; cover</t>
  </si>
  <si>
    <t>Furnish &amp; Install Polymer Secondary/COMMS. Handhole (24"x24"x24")</t>
  </si>
  <si>
    <t>Switchgear Pad( 5 way gear) 9'-11"L X 6'-0" W X 2'-0" thick</t>
  </si>
  <si>
    <t>Switchgear Pad( 4 way gear) 8'-3"L X 6'-0" W X 2'-0" thick</t>
  </si>
  <si>
    <t>Primary riser pole (main feeder) civil work including Rigid Aluminum conduits, concrete encasement, and support brackets, per detail on
 dwg. #E-100</t>
  </si>
  <si>
    <t>Lump Sum</t>
  </si>
  <si>
    <t>Intercept existing  primary  conduits   to  refeed  existing  pad  mounted  transformer.  This work to be performed outside of normal working hours.</t>
  </si>
  <si>
    <t>10-E</t>
  </si>
  <si>
    <t>Concrete pavement replacement on public roadway (per detail on Dwg. #G-101)</t>
  </si>
  <si>
    <t>Concrete and Bituminous Pavement Replacement on public roadway (per detail on Dwg. #G-101)</t>
  </si>
  <si>
    <t>Bituminous Pavement Replacement on public roadway (per detail on Dwg. #G-101)</t>
  </si>
  <si>
    <t>11-F</t>
  </si>
  <si>
    <t>Project Cleanup, Punchlist, Demobilization,  Closeout</t>
  </si>
  <si>
    <t>13-K</t>
  </si>
  <si>
    <t>Furnish &amp; Install 15kV Cold Shrink Splices for #1/0 AWG Cable              
Tag 1A on dwg. #E-400)</t>
  </si>
  <si>
    <t>Furnish &amp; install Deadbreak Elbows, 600A, 15/25kV                                       (Tag 5 on dwg. #E-400)</t>
  </si>
  <si>
    <t>Furnish &amp; install 15kV Insulating Cap for 200A Bushings (Tag 12A on dwg. #E-400)</t>
  </si>
  <si>
    <t>Furnish &amp; Install 200A, 15kV, fused load break Elbows, with fuses       
(Tag 3A on dwg. #E-400). Refer to one line diagram for all fuse sizes.</t>
  </si>
  <si>
    <t>Furnish &amp; install 15kV modular splice kit for #1/0 AWG cable (Tag 14 on dwg. #E-400) complete with T-Body, Insulatng Plugs, Tap Plugs, Connection Plugs, cable adapters and compression lugs</t>
  </si>
  <si>
    <t>16-P</t>
  </si>
  <si>
    <t>10-F</t>
  </si>
  <si>
    <t>Secondary riser pole civil work including PVC cable sleeve, detail on dwg.  E-100</t>
  </si>
  <si>
    <t>Furnish &amp; install grounding &amp; bonding for Secondary  Riser Pole per detail on Drawing #E-100</t>
  </si>
  <si>
    <t>Furnish &amp; install grounding &amp; bonding for 3 phase Primary Riser Pole per detail on Drawing #E-100</t>
  </si>
  <si>
    <t>Protective Bollards</t>
  </si>
  <si>
    <t>1A</t>
  </si>
  <si>
    <t>1B</t>
  </si>
  <si>
    <t>3A</t>
  </si>
  <si>
    <t>3B</t>
  </si>
  <si>
    <t>4C</t>
  </si>
  <si>
    <t>4D</t>
  </si>
  <si>
    <t>4E</t>
  </si>
  <si>
    <t>Construction Impact Mitigation including Stormwater / Sediment &amp; Erosion Control, Dust Control, Dewatering, Noise Control, Vibration Control, Landscaping &amp; Brush / Tree Removal &amp; Protection</t>
  </si>
  <si>
    <t>Electrical Demolition: De-energize, disconnect, remove &amp; dispose of existing electrical  equipment as required to clear areas for new construction, in accordance with contract documents (including, but not limited to conduits, pad mounted transformers, MV cable, MV terminations, etc.)</t>
  </si>
  <si>
    <t>Furnish &amp;  install #3/0 cu, 600 volt conductor (secondary)</t>
  </si>
  <si>
    <t>17-L</t>
  </si>
  <si>
    <t>Secondary lugs / Terminations (3 phase) at transformer,  meter/disconnect</t>
  </si>
  <si>
    <t>Secondary lugs / Terminations (1 phase) at transformer, meter/disconnect</t>
  </si>
  <si>
    <t xml:space="preserve">Insulated/weatherproof multi tap connectors in secondary handholes </t>
  </si>
  <si>
    <t>Furnish &amp; install street light fixture, pole, arm, foundation, fuses, and grounding/bonding per street light fixture detail on dwg. #E-100</t>
  </si>
  <si>
    <t>Concrete Pavement Patching  on private road/drive  (per detail on Dwg. #G-101)</t>
  </si>
  <si>
    <t xml:space="preserve"> Unit Cost</t>
  </si>
  <si>
    <t>Receive,  transport, rig &amp; Install pad mounted switchgear 
(terminations are included under a separate line item)</t>
  </si>
  <si>
    <t>Receive, transport, rig and install 1 phase, 25kVA transformer 
(terminations are included under a separate line item)</t>
  </si>
  <si>
    <t>Receive, transport, rig and install 1 phase, 50kVA transformer 
(terminations are included under a separate line item)</t>
  </si>
  <si>
    <t>Receive, transport, rig and install 1 phase, 75kVA transformer 
(terminations are included under a separate line item)</t>
  </si>
  <si>
    <t>Receive, transport, rig and install 3 phase, 75kVA transformer 
(terminations are included under a separate line item)</t>
  </si>
  <si>
    <t>Receive, transport, rig and install 3 phase, 225kVA transformer 
(terminations are included under a separate line item)</t>
  </si>
  <si>
    <t>Receive, transport, rig and install 3 phase, 300kVA transformer
 (terminations are included under a separate line item)</t>
  </si>
  <si>
    <t>Receive, transport, rig and install 3 phase, 500kVA transformer
 (terminations are included under a separate line item)</t>
  </si>
  <si>
    <t>Duct   Banks:  Including   roadway/driveway cutting,  excavation,  PVC   conduits, spacers,  elbows,  couplings,   pull  lines,  warning  tape, concrete envelope (where required per section details), Control Density Fill, roadway patching</t>
  </si>
  <si>
    <t>Intercept existing  primary  conduits   to  refeed  existing  pad  mounted  primary load interrupter switchgear on Crown Bay Road.  This work to be performed outside of normal working hours.</t>
  </si>
  <si>
    <t xml:space="preserve">Break into existing manhole #018621 at Nisky Lane and Subase RoaD (Duct Bank D-D and O-O).  This work to be performed outside of normal working hours. </t>
  </si>
  <si>
    <t xml:space="preserve">Break into existing manhole #010629 at Harwood Highway and Gasvaerks Gade (Duct Bank U-U).   This work to be performed outside of normal working hours. </t>
  </si>
  <si>
    <t>Furnish &amp; install outdoor termination kits., with support brackets, 
for #1/0  awg MV Cable (Tag 10A on dwg. #E-400)</t>
  </si>
  <si>
    <t>Furnish &amp; install 15kV Insulating Cap for 600A Bushings (Tag 13 on dwg. #E-400)</t>
  </si>
  <si>
    <t>General Demolition:  Remove &amp; dispose of existing items  as required to clear areas for new construction, in accordance with contract documents (including, but not limited to transclosure, bollards, concrete pads, rubbish &amp; debris, etc.)</t>
  </si>
  <si>
    <t>7-K</t>
  </si>
  <si>
    <t xml:space="preserve">Duct Bank Section K-K: 4-4", 1-2" PVC in CDF
(Refer to Drawing E-104 for Duct Bank Details) </t>
  </si>
  <si>
    <t>7-V</t>
  </si>
  <si>
    <t xml:space="preserve">Duct Bank Section V-V: 8-4" PVC in Concrete/CDF 
(Refer to Drawing E-104 for Duct Bank Details) </t>
  </si>
  <si>
    <t>TOTAL LUMP SUM CONSTRUCTION BID</t>
  </si>
  <si>
    <t xml:space="preserve">Rock Excavation:  (allowance)   </t>
  </si>
  <si>
    <t>16-O</t>
  </si>
  <si>
    <t>10% additional MV cable accessories (line item 16A thru 16N) with a minimum of 1 additional accessory.</t>
  </si>
  <si>
    <t>Electric manhole evaluation of existing conditions and associated repairs or modifications required (per Dwg. #G-100)</t>
  </si>
  <si>
    <t>FEEDER 9A, Phase 1, Construction Bid Form, 05-21-25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</si>
</sst>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0.0%"/>
    <numFmt numFmtId="166" formatCode="0.000%"/>
  </numFmts>
  <fonts count="18" x14ac:knownFonts="1">
    <font>
      <sz val="10"/>
      <color rgb="FF000000"/>
      <name val="Times New Roman"/>
      <charset val="204"/>
    </font>
    <font>
      <b/>
      <sz val="10.5"/>
      <name val="Calibri"/>
      <family val="2"/>
    </font>
    <font>
      <sz val="10"/>
      <name val="Calibri"/>
      <family val="2"/>
    </font>
    <font>
      <sz val="10"/>
      <color rgb="FF000000"/>
      <name val="Times New Roman"/>
      <family val="1"/>
    </font>
    <font>
      <sz val="10.5"/>
      <color rgb="FF000000"/>
      <name val="Calibri"/>
      <family val="2"/>
      <scheme val="minor"/>
    </font>
    <font>
      <sz val="10"/>
      <color rgb="FF000000"/>
      <name val="Calibri"/>
      <family val="2"/>
      <scheme val="minor"/>
    </font>
    <font>
      <sz val="10"/>
      <name val="Calibri"/>
      <family val="2"/>
      <scheme val="minor"/>
    </font>
    <font>
      <sz val="10.5"/>
      <name val="Calibri"/>
      <family val="2"/>
      <scheme val="minor"/>
    </font>
    <font>
      <b/>
      <sz val="10.5"/>
      <name val="Calibri"/>
      <family val="2"/>
      <scheme val="minor"/>
    </font>
    <font>
      <b/>
      <sz val="10.5"/>
      <color rgb="FF000000"/>
      <name val="Calibri"/>
      <family val="2"/>
      <scheme val="minor"/>
    </font>
    <font>
      <b/>
      <sz val="10"/>
      <name val="Calibri"/>
      <family val="2"/>
      <scheme val="minor"/>
    </font>
    <font>
      <b/>
      <sz val="10"/>
      <color rgb="FF000000"/>
      <name val="Calibri"/>
      <family val="2"/>
      <scheme val="minor"/>
    </font>
    <font>
      <b/>
      <sz val="11"/>
      <color rgb="FF000000"/>
      <name val="Calibri"/>
      <family val="2"/>
      <scheme val="minor"/>
    </font>
    <font>
      <b/>
      <sz val="12"/>
      <name val="Calibri"/>
      <family val="2"/>
      <scheme val="minor"/>
    </font>
    <font>
      <b/>
      <sz val="12"/>
      <color rgb="FF000000"/>
      <name val="Calibri"/>
      <family val="2"/>
      <scheme val="minor"/>
    </font>
    <font>
      <sz val="10"/>
      <color rgb="FF000000"/>
      <name val="Times New Roman"/>
      <family val="1"/>
    </font>
    <font>
      <sz val="10"/>
      <color theme="1"/>
      <name val="Calibri"/>
      <family val="2"/>
      <scheme val="minor"/>
    </font>
    <font>
      <sz val="10"/>
      <color rgb="FF000000"/>
      <name val="Times New Roman"/>
      <family val="1"/>
    </font>
  </fonts>
  <fills count="6">
    <fill>
      <patternFill patternType="none"/>
    </fill>
    <fill>
      <patternFill patternType="gray125"/>
    </fill>
    <fill>
      <patternFill patternType="solid">
        <fgColor rgb="FF00B0F0"/>
      </patternFill>
    </fill>
    <fill>
      <patternFill patternType="solid">
        <fgColor rgb="FFFFFF00"/>
      </patternFill>
    </fill>
    <fill>
      <patternFill patternType="solid">
        <fgColor rgb="FFBDD6EE"/>
      </patternFill>
    </fill>
    <fill>
      <patternFill patternType="solid">
        <fgColor rgb="FFFFFF00"/>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right style="thin">
        <color rgb="FF000000"/>
      </right>
      <top/>
      <bottom/>
      <diagonal/>
    </border>
    <border>
      <left/>
      <right/>
      <top style="medium">
        <color rgb="FF000000"/>
      </top>
      <bottom style="medium">
        <color rgb="FF000000"/>
      </bottom>
      <diagonal/>
    </border>
    <border>
      <left style="thin">
        <color rgb="FF000000"/>
      </left>
      <right style="thin">
        <color rgb="FF000000"/>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indexed="64"/>
      </right>
      <top style="thin">
        <color indexed="64"/>
      </top>
      <bottom style="thin">
        <color indexed="64"/>
      </bottom>
      <diagonal/>
    </border>
    <border>
      <left style="medium">
        <color indexed="64"/>
      </left>
      <right style="thin">
        <color rgb="FF000000"/>
      </right>
      <top style="thin">
        <color rgb="FF000000"/>
      </top>
      <bottom style="thin">
        <color indexed="64"/>
      </bottom>
      <diagonal/>
    </border>
    <border>
      <left style="medium">
        <color indexed="64"/>
      </left>
      <right/>
      <top style="medium">
        <color rgb="FF000000"/>
      </top>
      <bottom style="medium">
        <color rgb="FF000000"/>
      </bottom>
      <diagonal/>
    </border>
    <border>
      <left style="medium">
        <color indexed="64"/>
      </left>
      <right/>
      <top/>
      <bottom style="thin">
        <color rgb="FF000000"/>
      </bottom>
      <diagonal/>
    </border>
    <border>
      <left style="medium">
        <color indexed="64"/>
      </left>
      <right/>
      <top/>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s>
  <cellStyleXfs count="4">
    <xf numFmtId="0" fontId="0" fillId="0" borderId="0"/>
    <xf numFmtId="0" fontId="3" fillId="0" borderId="0"/>
    <xf numFmtId="44" fontId="15" fillId="0" borderId="0" applyFont="0" applyFill="0" applyBorder="0" applyAlignment="0" applyProtection="0"/>
    <xf numFmtId="9" fontId="17" fillId="0" borderId="0" applyFont="0" applyFill="0" applyBorder="0" applyAlignment="0" applyProtection="0"/>
  </cellStyleXfs>
  <cellXfs count="111">
    <xf numFmtId="0" fontId="0" fillId="0" borderId="0" xfId="0" applyAlignment="1">
      <alignment horizontal="left" vertical="top"/>
    </xf>
    <xf numFmtId="0" fontId="6" fillId="0" borderId="5" xfId="0" applyFont="1" applyBorder="1" applyAlignment="1">
      <alignment horizontal="left" vertical="top" wrapText="1"/>
    </xf>
    <xf numFmtId="0" fontId="6" fillId="0" borderId="1" xfId="0" applyFont="1" applyBorder="1" applyAlignment="1">
      <alignment horizontal="left" vertical="top" wrapText="1"/>
    </xf>
    <xf numFmtId="164" fontId="5" fillId="0" borderId="1" xfId="0" applyNumberFormat="1" applyFont="1" applyBorder="1" applyAlignment="1">
      <alignment horizontal="center" vertical="top" shrinkToFit="1"/>
    </xf>
    <xf numFmtId="0" fontId="6" fillId="0" borderId="0" xfId="0" applyFont="1" applyAlignment="1">
      <alignment horizontal="left" vertical="top" wrapText="1" indent="1"/>
    </xf>
    <xf numFmtId="0" fontId="5" fillId="0" borderId="1" xfId="0" applyFont="1" applyBorder="1" applyAlignment="1">
      <alignment horizontal="justify" vertical="center" wrapText="1"/>
    </xf>
    <xf numFmtId="0" fontId="6" fillId="0" borderId="4" xfId="0" applyFont="1" applyBorder="1" applyAlignment="1">
      <alignment horizontal="left" vertical="center" wrapText="1"/>
    </xf>
    <xf numFmtId="164" fontId="6" fillId="0" borderId="0" xfId="0" applyNumberFormat="1" applyFont="1" applyAlignment="1">
      <alignment horizontal="left" vertical="top" wrapText="1" indent="1"/>
    </xf>
    <xf numFmtId="0" fontId="6" fillId="0" borderId="11" xfId="0" applyFont="1" applyBorder="1" applyAlignment="1">
      <alignment horizontal="left" vertical="top" wrapText="1"/>
    </xf>
    <xf numFmtId="1" fontId="5" fillId="0" borderId="12" xfId="0" applyNumberFormat="1" applyFont="1" applyBorder="1" applyAlignment="1">
      <alignment horizontal="center" vertical="center" shrinkToFit="1"/>
    </xf>
    <xf numFmtId="1" fontId="4" fillId="0" borderId="12" xfId="0" applyNumberFormat="1" applyFont="1" applyBorder="1" applyAlignment="1">
      <alignment horizontal="center" vertical="center" shrinkToFit="1"/>
    </xf>
    <xf numFmtId="164" fontId="0" fillId="0" borderId="0" xfId="0" applyNumberFormat="1" applyAlignment="1">
      <alignment horizontal="left" vertical="top"/>
    </xf>
    <xf numFmtId="0" fontId="8" fillId="4" borderId="13" xfId="0" applyFont="1" applyFill="1" applyBorder="1" applyAlignment="1">
      <alignment horizontal="left" vertical="top" wrapText="1"/>
    </xf>
    <xf numFmtId="0" fontId="10" fillId="4" borderId="13" xfId="0" applyFont="1" applyFill="1" applyBorder="1" applyAlignment="1">
      <alignment horizontal="left" vertical="top" wrapText="1"/>
    </xf>
    <xf numFmtId="164" fontId="5" fillId="0" borderId="15" xfId="0" applyNumberFormat="1" applyFont="1" applyBorder="1" applyAlignment="1">
      <alignment horizontal="center" vertical="center" shrinkToFit="1"/>
    </xf>
    <xf numFmtId="164" fontId="11" fillId="0" borderId="15" xfId="0" applyNumberFormat="1" applyFont="1" applyBorder="1" applyAlignment="1">
      <alignment horizontal="center" vertical="center" shrinkToFit="1"/>
    </xf>
    <xf numFmtId="0" fontId="6" fillId="0" borderId="16" xfId="0" applyFont="1" applyBorder="1" applyAlignment="1">
      <alignment horizontal="center" vertical="center" wrapText="1"/>
    </xf>
    <xf numFmtId="0" fontId="6" fillId="0" borderId="17" xfId="0" applyFont="1" applyBorder="1" applyAlignment="1">
      <alignment horizontal="left" vertical="top" wrapText="1"/>
    </xf>
    <xf numFmtId="0" fontId="6" fillId="0" borderId="1" xfId="0" applyFont="1" applyBorder="1" applyAlignment="1">
      <alignment horizontal="center" vertical="center" wrapText="1"/>
    </xf>
    <xf numFmtId="164" fontId="5" fillId="0" borderId="1" xfId="0" applyNumberFormat="1" applyFont="1" applyBorder="1" applyAlignment="1">
      <alignment horizontal="center" vertical="center" shrinkToFit="1"/>
    </xf>
    <xf numFmtId="0" fontId="12" fillId="5" borderId="28" xfId="0" applyFont="1" applyFill="1" applyBorder="1" applyAlignment="1">
      <alignment horizontal="left" vertical="center" wrapText="1"/>
    </xf>
    <xf numFmtId="164" fontId="11" fillId="5" borderId="26" xfId="0" applyNumberFormat="1" applyFont="1" applyFill="1" applyBorder="1" applyAlignment="1">
      <alignment horizontal="center" vertical="center" wrapText="1"/>
    </xf>
    <xf numFmtId="44" fontId="0" fillId="0" borderId="0" xfId="2" applyFont="1" applyAlignment="1">
      <alignment horizontal="left" vertical="top"/>
    </xf>
    <xf numFmtId="165" fontId="0" fillId="0" borderId="0" xfId="3" applyNumberFormat="1" applyFont="1" applyAlignment="1">
      <alignment horizontal="left" vertical="top"/>
    </xf>
    <xf numFmtId="0" fontId="6" fillId="0" borderId="2" xfId="0" applyFont="1" applyBorder="1" applyAlignment="1">
      <alignment horizontal="center" vertical="center" wrapText="1"/>
    </xf>
    <xf numFmtId="164" fontId="6" fillId="0" borderId="11" xfId="0" applyNumberFormat="1" applyFont="1" applyBorder="1" applyAlignment="1">
      <alignment horizontal="center" vertical="center" wrapText="1"/>
    </xf>
    <xf numFmtId="1" fontId="6" fillId="0" borderId="18" xfId="0" applyNumberFormat="1" applyFont="1" applyBorder="1" applyAlignment="1">
      <alignment horizontal="center" vertical="center" shrinkToFit="1"/>
    </xf>
    <xf numFmtId="1" fontId="6" fillId="0" borderId="1" xfId="0" applyNumberFormat="1" applyFont="1" applyBorder="1" applyAlignment="1">
      <alignment horizontal="center" vertical="center" shrinkToFit="1"/>
    </xf>
    <xf numFmtId="164" fontId="6" fillId="0" borderId="1"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164" fontId="6" fillId="0" borderId="4" xfId="0" applyNumberFormat="1" applyFont="1" applyBorder="1" applyAlignment="1">
      <alignment horizontal="center" vertical="center" wrapText="1"/>
    </xf>
    <xf numFmtId="3" fontId="6" fillId="0" borderId="1" xfId="0" applyNumberFormat="1" applyFont="1" applyBorder="1" applyAlignment="1">
      <alignment horizontal="center" vertical="center" shrinkToFit="1"/>
    </xf>
    <xf numFmtId="0" fontId="6" fillId="0" borderId="1" xfId="0" applyFont="1" applyBorder="1" applyAlignment="1">
      <alignment horizontal="left" vertical="center"/>
    </xf>
    <xf numFmtId="164" fontId="2" fillId="0" borderId="1" xfId="0" applyNumberFormat="1" applyFont="1" applyBorder="1" applyAlignment="1">
      <alignment horizontal="center" vertical="center" wrapText="1"/>
    </xf>
    <xf numFmtId="1" fontId="7" fillId="0" borderId="18" xfId="0" applyNumberFormat="1" applyFont="1" applyBorder="1" applyAlignment="1">
      <alignment horizontal="center" vertical="center" shrinkToFit="1"/>
    </xf>
    <xf numFmtId="164" fontId="6" fillId="0" borderId="3" xfId="0" applyNumberFormat="1" applyFont="1" applyBorder="1" applyAlignment="1">
      <alignment horizontal="center" vertical="center" wrapText="1"/>
    </xf>
    <xf numFmtId="1" fontId="6" fillId="0" borderId="21" xfId="0" applyNumberFormat="1" applyFont="1" applyBorder="1" applyAlignment="1">
      <alignment horizontal="center" vertical="center" shrinkToFit="1"/>
    </xf>
    <xf numFmtId="0" fontId="2" fillId="0" borderId="1" xfId="0" applyFont="1" applyBorder="1" applyAlignment="1">
      <alignment horizontal="left" vertical="top" wrapText="1"/>
    </xf>
    <xf numFmtId="1" fontId="16" fillId="0" borderId="19" xfId="0" applyNumberFormat="1" applyFont="1" applyBorder="1" applyAlignment="1">
      <alignment horizontal="center" vertical="center" shrinkToFit="1"/>
    </xf>
    <xf numFmtId="0" fontId="16" fillId="0" borderId="6" xfId="0" applyFont="1" applyBorder="1" applyAlignment="1">
      <alignment horizontal="center" vertical="center" wrapText="1"/>
    </xf>
    <xf numFmtId="1" fontId="6" fillId="0" borderId="20" xfId="0" applyNumberFormat="1" applyFont="1" applyBorder="1" applyAlignment="1">
      <alignment horizontal="center" vertical="center" shrinkToFit="1"/>
    </xf>
    <xf numFmtId="1" fontId="16" fillId="0" borderId="11" xfId="0" applyNumberFormat="1" applyFont="1" applyBorder="1" applyAlignment="1">
      <alignment horizontal="center" vertical="center" shrinkToFit="1"/>
    </xf>
    <xf numFmtId="0" fontId="16"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5" xfId="0" applyFont="1" applyBorder="1" applyAlignment="1">
      <alignment horizontal="left" vertical="center" wrapText="1"/>
    </xf>
    <xf numFmtId="164" fontId="6" fillId="0" borderId="5"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5" xfId="0" applyFont="1" applyBorder="1" applyAlignment="1">
      <alignment horizontal="left" vertical="center" wrapText="1"/>
    </xf>
    <xf numFmtId="164" fontId="6" fillId="0" borderId="4" xfId="0" applyNumberFormat="1" applyFont="1" applyBorder="1" applyAlignment="1">
      <alignment horizontal="center" vertical="center" shrinkToFit="1"/>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164" fontId="5" fillId="0" borderId="29" xfId="0" applyNumberFormat="1" applyFont="1" applyBorder="1" applyAlignment="1">
      <alignment horizontal="center" vertical="top" shrinkToFit="1"/>
    </xf>
    <xf numFmtId="0" fontId="5" fillId="0" borderId="1" xfId="0" applyFont="1" applyBorder="1" applyAlignment="1">
      <alignment horizontal="left" vertical="center" wrapText="1"/>
    </xf>
    <xf numFmtId="164" fontId="5" fillId="0" borderId="29" xfId="0" applyNumberFormat="1" applyFont="1" applyBorder="1" applyAlignment="1">
      <alignment horizontal="center" vertical="center" shrinkToFit="1"/>
    </xf>
    <xf numFmtId="3" fontId="6"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shrinkToFit="1"/>
    </xf>
    <xf numFmtId="164" fontId="9" fillId="0" borderId="1" xfId="0" applyNumberFormat="1" applyFont="1" applyBorder="1" applyAlignment="1">
      <alignment horizontal="center" vertical="center" wrapText="1"/>
    </xf>
    <xf numFmtId="0" fontId="5" fillId="0" borderId="1" xfId="0" applyFont="1" applyBorder="1" applyAlignment="1">
      <alignment horizontal="left" vertical="top" wrapText="1"/>
    </xf>
    <xf numFmtId="164" fontId="6" fillId="0" borderId="1" xfId="0" applyNumberFormat="1" applyFont="1" applyBorder="1" applyAlignment="1">
      <alignment horizontal="center" vertical="center"/>
    </xf>
    <xf numFmtId="0" fontId="1" fillId="2" borderId="12" xfId="0" applyFont="1" applyFill="1" applyBorder="1" applyAlignment="1">
      <alignment horizontal="center" vertical="center" wrapText="1"/>
    </xf>
    <xf numFmtId="0" fontId="7" fillId="0" borderId="12" xfId="0" applyFont="1" applyBorder="1" applyAlignment="1">
      <alignment horizontal="center" vertical="center" wrapText="1"/>
    </xf>
    <xf numFmtId="1" fontId="7" fillId="0" borderId="12" xfId="0" applyNumberFormat="1" applyFont="1" applyBorder="1" applyAlignment="1">
      <alignment horizontal="center" vertical="center" shrinkToFit="1"/>
    </xf>
    <xf numFmtId="1" fontId="6" fillId="0" borderId="12" xfId="0" applyNumberFormat="1" applyFont="1" applyBorder="1" applyAlignment="1">
      <alignment horizontal="center" vertical="center" shrinkToFit="1"/>
    </xf>
    <xf numFmtId="0" fontId="6" fillId="0" borderId="31" xfId="0" applyFont="1" applyBorder="1" applyAlignment="1">
      <alignment horizontal="center" vertical="center" wrapText="1"/>
    </xf>
    <xf numFmtId="0" fontId="5" fillId="0" borderId="31" xfId="0" applyFont="1" applyBorder="1" applyAlignment="1">
      <alignment horizontal="left" vertical="center"/>
    </xf>
    <xf numFmtId="164" fontId="2" fillId="0" borderId="31" xfId="0" applyNumberFormat="1" applyFont="1" applyBorder="1" applyAlignment="1">
      <alignment horizontal="center" vertical="center" wrapText="1"/>
    </xf>
    <xf numFmtId="164" fontId="11" fillId="0" borderId="31" xfId="0" applyNumberFormat="1" applyFont="1" applyBorder="1" applyAlignment="1">
      <alignment horizontal="center" vertical="center" wrapText="1"/>
    </xf>
    <xf numFmtId="0" fontId="6" fillId="0" borderId="8" xfId="0" applyFont="1" applyBorder="1" applyAlignment="1">
      <alignment horizontal="left" vertical="center" wrapText="1"/>
    </xf>
    <xf numFmtId="1" fontId="6" fillId="0" borderId="23" xfId="0" applyNumberFormat="1" applyFont="1" applyBorder="1" applyAlignment="1">
      <alignment horizontal="center" vertical="center" shrinkToFit="1"/>
    </xf>
    <xf numFmtId="164" fontId="6" fillId="0" borderId="8" xfId="0" applyNumberFormat="1" applyFont="1" applyBorder="1" applyAlignment="1">
      <alignment horizontal="center" vertical="center" wrapText="1"/>
    </xf>
    <xf numFmtId="9" fontId="0" fillId="0" borderId="0" xfId="3" applyFont="1" applyAlignment="1">
      <alignment horizontal="left" vertical="top"/>
    </xf>
    <xf numFmtId="10" fontId="0" fillId="0" borderId="0" xfId="3" applyNumberFormat="1" applyFont="1" applyAlignment="1">
      <alignment horizontal="left" vertical="top"/>
    </xf>
    <xf numFmtId="10" fontId="0" fillId="0" borderId="0" xfId="3" applyNumberFormat="1" applyFont="1" applyAlignment="1">
      <alignment horizontal="left" vertical="top" indent="2"/>
    </xf>
    <xf numFmtId="10" fontId="0" fillId="0" borderId="0" xfId="0" applyNumberFormat="1" applyAlignment="1">
      <alignment horizontal="left" vertical="top" indent="2"/>
    </xf>
    <xf numFmtId="166" fontId="0" fillId="0" borderId="0" xfId="3" applyNumberFormat="1" applyFont="1" applyAlignment="1">
      <alignment horizontal="left" vertical="top"/>
    </xf>
    <xf numFmtId="1" fontId="16" fillId="0" borderId="4" xfId="0" applyNumberFormat="1" applyFont="1" applyBorder="1" applyAlignment="1">
      <alignment horizontal="center" vertical="center" shrinkToFit="1"/>
    </xf>
    <xf numFmtId="1" fontId="16" fillId="0" borderId="1" xfId="0" applyNumberFormat="1" applyFont="1" applyBorder="1" applyAlignment="1">
      <alignment horizontal="center" vertical="center" shrinkToFit="1"/>
    </xf>
    <xf numFmtId="10" fontId="0" fillId="0" borderId="0" xfId="0" applyNumberFormat="1" applyAlignment="1">
      <alignment horizontal="left" vertical="top"/>
    </xf>
    <xf numFmtId="1" fontId="7" fillId="0" borderId="32" xfId="0" applyNumberFormat="1" applyFont="1" applyBorder="1" applyAlignment="1">
      <alignment horizontal="center" vertical="center" shrinkToFit="1"/>
    </xf>
    <xf numFmtId="1" fontId="6" fillId="0" borderId="4" xfId="0" applyNumberFormat="1" applyFont="1" applyBorder="1" applyAlignment="1">
      <alignment horizontal="center" vertical="center" shrinkToFit="1"/>
    </xf>
    <xf numFmtId="0" fontId="6" fillId="0" borderId="4" xfId="0" applyFont="1" applyBorder="1" applyAlignment="1">
      <alignment horizontal="center" vertical="center" wrapText="1"/>
    </xf>
    <xf numFmtId="164" fontId="2" fillId="0" borderId="4" xfId="0" applyNumberFormat="1" applyFont="1" applyBorder="1" applyAlignment="1">
      <alignment horizontal="center" vertical="center" wrapText="1"/>
    </xf>
    <xf numFmtId="0" fontId="6" fillId="0" borderId="0" xfId="0" applyFont="1" applyAlignment="1">
      <alignment horizontal="right" vertical="top" wrapText="1" indent="1"/>
    </xf>
    <xf numFmtId="3" fontId="6" fillId="0" borderId="0" xfId="0" applyNumberFormat="1" applyFont="1" applyAlignment="1">
      <alignment horizontal="right" vertical="top" wrapText="1" indent="1"/>
    </xf>
    <xf numFmtId="0" fontId="14" fillId="0" borderId="0" xfId="0" applyFont="1" applyAlignment="1">
      <alignment horizontal="center" vertical="center" wrapText="1"/>
    </xf>
    <xf numFmtId="0" fontId="14" fillId="0" borderId="13" xfId="0" applyFont="1" applyBorder="1" applyAlignment="1">
      <alignment horizontal="center" vertical="center" wrapText="1"/>
    </xf>
    <xf numFmtId="0" fontId="14"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14" fillId="0" borderId="5" xfId="0" applyFont="1" applyBorder="1" applyAlignment="1">
      <alignment horizontal="center" vertical="center" wrapText="1"/>
    </xf>
    <xf numFmtId="0" fontId="12" fillId="5" borderId="25" xfId="0" applyFont="1" applyFill="1" applyBorder="1" applyAlignment="1">
      <alignment horizontal="left" vertical="center" wrapText="1"/>
    </xf>
    <xf numFmtId="0" fontId="12" fillId="5" borderId="26" xfId="0" applyFont="1" applyFill="1" applyBorder="1" applyAlignment="1">
      <alignment horizontal="left" vertical="center" wrapText="1"/>
    </xf>
    <xf numFmtId="0" fontId="12" fillId="5" borderId="27" xfId="0" applyFont="1" applyFill="1" applyBorder="1" applyAlignment="1">
      <alignment horizontal="left" vertical="center" wrapText="1"/>
    </xf>
    <xf numFmtId="0" fontId="8" fillId="4" borderId="24" xfId="0" applyFont="1" applyFill="1" applyBorder="1" applyAlignment="1">
      <alignment horizontal="left" vertical="top" wrapText="1"/>
    </xf>
    <xf numFmtId="0" fontId="8" fillId="4" borderId="0" xfId="0" applyFont="1" applyFill="1" applyAlignment="1">
      <alignment horizontal="left" vertical="top" wrapText="1"/>
    </xf>
    <xf numFmtId="0" fontId="8" fillId="4" borderId="13" xfId="0" applyFont="1" applyFill="1" applyBorder="1" applyAlignment="1">
      <alignment horizontal="left" vertical="top" wrapText="1"/>
    </xf>
    <xf numFmtId="0" fontId="8" fillId="3" borderId="23" xfId="0" applyFont="1" applyFill="1" applyBorder="1" applyAlignment="1">
      <alignment horizontal="center" vertical="top" wrapText="1"/>
    </xf>
    <xf numFmtId="0" fontId="8" fillId="3" borderId="10" xfId="0" applyFont="1" applyFill="1" applyBorder="1" applyAlignment="1">
      <alignment horizontal="center" vertical="top" wrapText="1"/>
    </xf>
    <xf numFmtId="0" fontId="13" fillId="0" borderId="13" xfId="0" applyFont="1" applyBorder="1" applyAlignment="1">
      <alignment horizontal="center" vertical="center" wrapText="1"/>
    </xf>
    <xf numFmtId="0" fontId="13" fillId="0" borderId="9" xfId="0" applyFont="1" applyBorder="1" applyAlignment="1">
      <alignment horizontal="center" vertical="center" wrapText="1"/>
    </xf>
    <xf numFmtId="1" fontId="9" fillId="5" borderId="12" xfId="0" applyNumberFormat="1" applyFont="1" applyFill="1" applyBorder="1" applyAlignment="1">
      <alignment horizontal="center" vertical="center" shrinkToFit="1"/>
    </xf>
    <xf numFmtId="0" fontId="0" fillId="5" borderId="1" xfId="0" applyFill="1" applyBorder="1" applyAlignment="1">
      <alignment horizontal="left" vertical="top"/>
    </xf>
    <xf numFmtId="1" fontId="11" fillId="0" borderId="30" xfId="0" applyNumberFormat="1" applyFont="1" applyBorder="1" applyAlignment="1">
      <alignment horizontal="left" vertical="center" wrapText="1" shrinkToFit="1"/>
    </xf>
    <xf numFmtId="0" fontId="0" fillId="0" borderId="31" xfId="0" applyBorder="1" applyAlignment="1">
      <alignment horizontal="left" vertical="center" shrinkToFit="1"/>
    </xf>
    <xf numFmtId="1" fontId="11" fillId="0" borderId="22" xfId="0" applyNumberFormat="1" applyFont="1" applyBorder="1" applyAlignment="1">
      <alignment horizontal="left" vertical="center" wrapText="1" shrinkToFit="1"/>
    </xf>
    <xf numFmtId="0" fontId="0" fillId="0" borderId="14" xfId="0" applyBorder="1" applyAlignment="1">
      <alignment horizontal="left" vertical="center" shrinkToFit="1"/>
    </xf>
    <xf numFmtId="1" fontId="11" fillId="0" borderId="12" xfId="0" applyNumberFormat="1" applyFont="1" applyBorder="1" applyAlignment="1">
      <alignment horizontal="left" vertical="center" wrapText="1" shrinkToFit="1"/>
    </xf>
    <xf numFmtId="0" fontId="0" fillId="0" borderId="1" xfId="0" applyBorder="1" applyAlignment="1">
      <alignment horizontal="left" vertical="center" wrapText="1"/>
    </xf>
  </cellXfs>
  <cellStyles count="4">
    <cellStyle name="Currency" xfId="2" builtinId="4"/>
    <cellStyle name="Normal" xfId="0" builtinId="0"/>
    <cellStyle name="Normal 2" xfId="1" xr:uid="{F4133A36-0151-419E-9985-131BC82C661D}"/>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Projects\2020%20Projects\VIT\VIT%2020131%20UG%20DUCT\4%20St%20Thomas\2.%20%20Feeder%209A\2%20Design\2%20Design%20Docs\1.%20Phase%20I%20&amp;%20II\2.%20ISSUE%20FOR%20BID\Feeder%209A%20-%20Duct%20Bank,%20Cable%20Schedules.xlsx" TargetMode="External"/><Relationship Id="rId1" Type="http://schemas.openxmlformats.org/officeDocument/2006/relationships/externalLinkPath" Target="/Projects/2020%20Projects/VIT/VIT%2020131%20UG%20DUCT/4%20St%20Thomas/2.%20%20Feeder%209A/2%20Design/2%20Design%20Docs/1.%20Phase%20I%20&amp;%20II/2.%20ISSUE%20FOR%20BID/Feeder%209A%20-%20Duct%20Bank,%20Cable%20Schedule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140\Production\Projects\2020%20Projects\VIT\VIT%2020131%20UG%20DUCT\4%20St%20Thomas\2.%20%20Feeder%209A\2%20Design\2%20Design%20Docs\1.%20Phase%20I%20&amp;%20II\2.%20ISSUE%20FOR%20BID\Feeder%209A%20-%20Duct%20Bank,%20Cable%20Schedules.xlsx" TargetMode="External"/><Relationship Id="rId1" Type="http://schemas.openxmlformats.org/officeDocument/2006/relationships/externalLinkPath" Target="file:///\\192.168.0.140\Production\Projects\2020%20Projects\VIT\VIT%2020131%20UG%20DUCT\4%20St%20Thomas\2.%20%20Feeder%209A\2%20Design\2%20Design%20Docs\1.%20Phase%20I%20&amp;%20II\2.%20ISSUE%20FOR%20BID\Feeder%209A%20-%20Duct%20Bank,%20Cable%20Schedule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Z:\Projects\2020%20Projects\VIT\VIT%2020131%20UG%20DUCT\4%20St%20Thomas\2.%20%20Feeder%209A\2%20Design\2%20Design%20Docs\1.%20Phase%20I%20&amp;%20II\2.%20ISSUE%20FOR%20BID\Feeder%209A%201&amp;2%20Road%20Restoration%20Schedule.xlsx" TargetMode="External"/><Relationship Id="rId1" Type="http://schemas.openxmlformats.org/officeDocument/2006/relationships/externalLinkPath" Target="/Projects/2020%20Projects/VIT/VIT%2020131%20UG%20DUCT/4%20St%20Thomas/2.%20%20Feeder%209A/2%20Design/2%20Design%20Docs/1.%20Phase%20I%20&amp;%20II/2.%20ISSUE%20FOR%20BID/Feeder%209A%201&amp;2%20Road%20Restoration%20Schedu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uct Bank Sections"/>
      <sheetName val="Duct Bank Totals"/>
      <sheetName val="Main DB Schedule"/>
      <sheetName val="Lateral DB Schedule"/>
      <sheetName val="Switchgear DB Schedule"/>
      <sheetName val="Comms. Only DB Schedule"/>
      <sheetName val="Secondary DB Schedule"/>
      <sheetName val="MV Cable (#750)"/>
      <sheetName val="MV Cable (3PH #1-0)"/>
      <sheetName val="MV Cable (1PH #1-0)"/>
      <sheetName val="SQFT-VOLUME CALC"/>
    </sheetNames>
    <sheetDataSet>
      <sheetData sheetId="0"/>
      <sheetData sheetId="1">
        <row r="5">
          <cell r="R5">
            <v>2373</v>
          </cell>
        </row>
        <row r="6">
          <cell r="R6">
            <v>671</v>
          </cell>
        </row>
        <row r="7">
          <cell r="R7">
            <v>925</v>
          </cell>
        </row>
        <row r="8">
          <cell r="R8">
            <v>477</v>
          </cell>
        </row>
        <row r="9">
          <cell r="R9">
            <v>183</v>
          </cell>
        </row>
        <row r="10">
          <cell r="R10">
            <v>0</v>
          </cell>
        </row>
        <row r="13">
          <cell r="R13">
            <v>591</v>
          </cell>
        </row>
        <row r="14">
          <cell r="R14">
            <v>31</v>
          </cell>
        </row>
        <row r="15">
          <cell r="R15">
            <v>887</v>
          </cell>
        </row>
        <row r="16">
          <cell r="R16">
            <v>220</v>
          </cell>
        </row>
        <row r="18">
          <cell r="R18">
            <v>34</v>
          </cell>
        </row>
        <row r="19">
          <cell r="R19">
            <v>24</v>
          </cell>
        </row>
        <row r="20">
          <cell r="R20">
            <v>58</v>
          </cell>
        </row>
        <row r="22">
          <cell r="R22">
            <v>47</v>
          </cell>
        </row>
      </sheetData>
      <sheetData sheetId="2"/>
      <sheetData sheetId="3"/>
      <sheetData sheetId="4"/>
      <sheetData sheetId="5"/>
      <sheetData sheetId="6"/>
      <sheetData sheetId="7">
        <row r="106">
          <cell r="E106">
            <v>47285</v>
          </cell>
        </row>
      </sheetData>
      <sheetData sheetId="8"/>
      <sheetData sheetId="9">
        <row r="106">
          <cell r="E106">
            <v>255</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uct Bank Sections"/>
      <sheetName val="Duct Bank Totals"/>
      <sheetName val="Main DB Schedule"/>
      <sheetName val="Lateral DB Schedule"/>
      <sheetName val="Switchgear DB Schedule"/>
      <sheetName val="Comms. Only DB Schedule"/>
      <sheetName val="Secondary DB Schedule"/>
      <sheetName val="MV Cable (#750)"/>
      <sheetName val="MV Cable (3PH #1-0)"/>
      <sheetName val="MV Cable (1PH #1-0)"/>
      <sheetName val="SQFT-VOLUME CALC"/>
    </sheetNames>
    <sheetDataSet>
      <sheetData sheetId="0"/>
      <sheetData sheetId="1">
        <row r="25">
          <cell r="R25">
            <v>20</v>
          </cell>
        </row>
      </sheetData>
      <sheetData sheetId="2"/>
      <sheetData sheetId="3"/>
      <sheetData sheetId="4"/>
      <sheetData sheetId="5"/>
      <sheetData sheetId="6"/>
      <sheetData sheetId="7"/>
      <sheetData sheetId="8">
        <row r="109">
          <cell r="E109">
            <v>21796</v>
          </cell>
        </row>
      </sheetData>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ad Restoration Totals"/>
      <sheetName val="Road Restoration Schedule"/>
    </sheetNames>
    <sheetDataSet>
      <sheetData sheetId="0">
        <row r="5">
          <cell r="C5">
            <v>28874.5</v>
          </cell>
        </row>
        <row r="6">
          <cell r="C6">
            <v>1163.95</v>
          </cell>
        </row>
        <row r="7">
          <cell r="C7">
            <v>3589.875</v>
          </cell>
        </row>
        <row r="8">
          <cell r="C8">
            <v>7557.4999999999991</v>
          </cell>
        </row>
      </sheetData>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E95D6-190C-4199-B326-D3BF61262026}">
  <dimension ref="A1:I134"/>
  <sheetViews>
    <sheetView tabSelected="1" view="pageBreakPreview" zoomScale="115" zoomScaleNormal="115" zoomScaleSheetLayoutView="115" workbookViewId="0">
      <selection activeCell="H9" sqref="H9"/>
    </sheetView>
  </sheetViews>
  <sheetFormatPr defaultRowHeight="12.75" x14ac:dyDescent="0.2"/>
  <cols>
    <col min="1" max="1" width="10.6640625" customWidth="1"/>
    <col min="2" max="2" width="18.6640625" customWidth="1"/>
    <col min="3" max="3" width="15.1640625" customWidth="1"/>
    <col min="4" max="4" width="63.1640625" bestFit="1" customWidth="1"/>
    <col min="5" max="6" width="15.6640625" customWidth="1"/>
    <col min="7" max="7" width="14.33203125" bestFit="1" customWidth="1"/>
    <col min="8" max="8" width="15.1640625" bestFit="1" customWidth="1"/>
  </cols>
  <sheetData>
    <row r="1" spans="1:9" ht="18.75" customHeight="1" x14ac:dyDescent="0.2">
      <c r="A1" s="88" t="s">
        <v>17</v>
      </c>
      <c r="B1" s="88"/>
      <c r="C1" s="88"/>
      <c r="D1" s="88"/>
      <c r="E1" s="88"/>
      <c r="F1" s="88"/>
    </row>
    <row r="2" spans="1:9" ht="18.75" customHeight="1" x14ac:dyDescent="0.2">
      <c r="A2" s="101" t="s">
        <v>140</v>
      </c>
      <c r="B2" s="102"/>
      <c r="C2" s="102"/>
      <c r="D2" s="102"/>
      <c r="E2" s="102"/>
      <c r="F2" s="102"/>
    </row>
    <row r="3" spans="1:9" ht="18.75" customHeight="1" x14ac:dyDescent="0.2">
      <c r="A3" s="89" t="s">
        <v>245</v>
      </c>
      <c r="B3" s="90"/>
      <c r="C3" s="90"/>
      <c r="D3" s="90"/>
      <c r="E3" s="90"/>
      <c r="F3" s="90"/>
    </row>
    <row r="4" spans="1:9" ht="24.6" customHeight="1" x14ac:dyDescent="0.2">
      <c r="A4" s="91" t="s">
        <v>29</v>
      </c>
      <c r="B4" s="92"/>
      <c r="C4" s="92"/>
      <c r="D4" s="92"/>
      <c r="E4" s="92"/>
      <c r="F4" s="92"/>
    </row>
    <row r="5" spans="1:9" ht="14.25" x14ac:dyDescent="0.2">
      <c r="A5" s="63" t="s">
        <v>22</v>
      </c>
      <c r="B5" s="51" t="s">
        <v>21</v>
      </c>
      <c r="C5" s="51" t="s">
        <v>20</v>
      </c>
      <c r="D5" s="51" t="s">
        <v>19</v>
      </c>
      <c r="E5" s="51" t="s">
        <v>220</v>
      </c>
      <c r="F5" s="51" t="s">
        <v>15</v>
      </c>
    </row>
    <row r="6" spans="1:9" ht="21.75" customHeight="1" x14ac:dyDescent="0.2">
      <c r="A6" s="103" t="s">
        <v>3</v>
      </c>
      <c r="B6" s="104"/>
      <c r="C6" s="104"/>
      <c r="D6" s="104"/>
      <c r="E6" s="104"/>
      <c r="F6" s="104"/>
    </row>
    <row r="7" spans="1:9" ht="14.25" x14ac:dyDescent="0.2">
      <c r="A7" s="10" t="s">
        <v>204</v>
      </c>
      <c r="B7" s="18">
        <v>1</v>
      </c>
      <c r="C7" s="52" t="s">
        <v>12</v>
      </c>
      <c r="D7" s="5" t="s">
        <v>138</v>
      </c>
      <c r="E7" s="19"/>
      <c r="F7" s="54"/>
      <c r="G7" s="75"/>
    </row>
    <row r="8" spans="1:9" x14ac:dyDescent="0.2">
      <c r="A8" s="9" t="s">
        <v>205</v>
      </c>
      <c r="B8" s="18">
        <v>1</v>
      </c>
      <c r="C8" s="52" t="s">
        <v>12</v>
      </c>
      <c r="D8" s="55" t="s">
        <v>139</v>
      </c>
      <c r="E8" s="19"/>
      <c r="F8" s="56"/>
      <c r="G8" s="75"/>
      <c r="H8" s="22"/>
    </row>
    <row r="9" spans="1:9" ht="51" x14ac:dyDescent="0.2">
      <c r="A9" s="9">
        <v>2</v>
      </c>
      <c r="B9" s="57">
        <v>1</v>
      </c>
      <c r="C9" s="52" t="s">
        <v>12</v>
      </c>
      <c r="D9" s="48" t="s">
        <v>211</v>
      </c>
      <c r="E9" s="53"/>
      <c r="F9" s="56"/>
      <c r="G9" s="75"/>
    </row>
    <row r="10" spans="1:9" x14ac:dyDescent="0.2">
      <c r="A10" s="9" t="s">
        <v>206</v>
      </c>
      <c r="B10" s="57">
        <f>B9</f>
        <v>1</v>
      </c>
      <c r="C10" s="52" t="s">
        <v>12</v>
      </c>
      <c r="D10" s="48" t="s">
        <v>11</v>
      </c>
      <c r="E10" s="3"/>
      <c r="F10" s="54"/>
      <c r="G10" s="75"/>
    </row>
    <row r="11" spans="1:9" ht="25.5" x14ac:dyDescent="0.2">
      <c r="A11" s="9" t="s">
        <v>207</v>
      </c>
      <c r="B11" s="57">
        <v>1</v>
      </c>
      <c r="C11" s="52" t="s">
        <v>12</v>
      </c>
      <c r="D11" s="48" t="s">
        <v>129</v>
      </c>
      <c r="E11" s="19"/>
      <c r="F11" s="56"/>
      <c r="H11" s="11"/>
      <c r="I11" s="23"/>
    </row>
    <row r="12" spans="1:9" x14ac:dyDescent="0.2">
      <c r="A12" s="9" t="s">
        <v>32</v>
      </c>
      <c r="B12" s="18">
        <v>1</v>
      </c>
      <c r="C12" s="52" t="s">
        <v>12</v>
      </c>
      <c r="D12" s="5" t="s">
        <v>172</v>
      </c>
      <c r="E12" s="19"/>
      <c r="F12" s="56"/>
      <c r="G12" s="75"/>
      <c r="H12" s="11"/>
      <c r="I12" s="23"/>
    </row>
    <row r="13" spans="1:9" x14ac:dyDescent="0.2">
      <c r="A13" s="9" t="s">
        <v>33</v>
      </c>
      <c r="B13" s="18">
        <v>1</v>
      </c>
      <c r="C13" s="52" t="s">
        <v>12</v>
      </c>
      <c r="D13" s="5" t="s">
        <v>170</v>
      </c>
      <c r="E13" s="19"/>
      <c r="F13" s="56"/>
      <c r="G13" s="11"/>
      <c r="H13" s="74"/>
      <c r="I13" s="23"/>
    </row>
    <row r="14" spans="1:9" ht="25.5" x14ac:dyDescent="0.2">
      <c r="A14" s="9" t="s">
        <v>208</v>
      </c>
      <c r="B14" s="18">
        <v>1</v>
      </c>
      <c r="C14" s="52" t="s">
        <v>12</v>
      </c>
      <c r="D14" s="5" t="s">
        <v>171</v>
      </c>
      <c r="E14" s="19"/>
      <c r="F14" s="56"/>
      <c r="H14" s="11"/>
      <c r="I14" s="23"/>
    </row>
    <row r="15" spans="1:9" x14ac:dyDescent="0.2">
      <c r="A15" s="9" t="s">
        <v>209</v>
      </c>
      <c r="B15" s="18">
        <v>1</v>
      </c>
      <c r="C15" s="52" t="s">
        <v>12</v>
      </c>
      <c r="D15" s="5" t="s">
        <v>173</v>
      </c>
      <c r="E15" s="19"/>
      <c r="F15" s="56"/>
      <c r="H15" s="11"/>
      <c r="I15" s="23"/>
    </row>
    <row r="16" spans="1:9" x14ac:dyDescent="0.2">
      <c r="A16" s="9" t="s">
        <v>210</v>
      </c>
      <c r="B16" s="18">
        <v>1</v>
      </c>
      <c r="C16" s="52" t="s">
        <v>12</v>
      </c>
      <c r="D16" s="5" t="s">
        <v>174</v>
      </c>
      <c r="E16" s="19"/>
      <c r="F16" s="56"/>
      <c r="H16" s="11"/>
      <c r="I16" s="23"/>
    </row>
    <row r="17" spans="1:9" x14ac:dyDescent="0.2">
      <c r="A17" s="9">
        <v>5</v>
      </c>
      <c r="B17" s="58">
        <v>1</v>
      </c>
      <c r="C17" s="52" t="s">
        <v>12</v>
      </c>
      <c r="D17" s="5" t="s">
        <v>191</v>
      </c>
      <c r="E17" s="19"/>
      <c r="F17" s="56"/>
      <c r="H17" s="11"/>
      <c r="I17" s="23"/>
    </row>
    <row r="18" spans="1:9" ht="51" x14ac:dyDescent="0.2">
      <c r="A18" s="9">
        <v>6</v>
      </c>
      <c r="B18" s="58">
        <v>1</v>
      </c>
      <c r="C18" s="52" t="s">
        <v>12</v>
      </c>
      <c r="D18" s="48" t="s">
        <v>235</v>
      </c>
      <c r="E18" s="19"/>
      <c r="F18" s="56"/>
      <c r="H18" s="11"/>
      <c r="I18" s="23"/>
    </row>
    <row r="19" spans="1:9" ht="14.25" x14ac:dyDescent="0.2">
      <c r="A19" s="109" t="s">
        <v>18</v>
      </c>
      <c r="B19" s="110"/>
      <c r="C19" s="110"/>
      <c r="D19" s="110"/>
      <c r="E19" s="59"/>
      <c r="F19" s="60"/>
      <c r="H19" s="11"/>
      <c r="I19" s="23"/>
    </row>
    <row r="20" spans="1:9" ht="22.5" customHeight="1" x14ac:dyDescent="0.2">
      <c r="A20" s="103" t="s">
        <v>6</v>
      </c>
      <c r="B20" s="104"/>
      <c r="C20" s="104"/>
      <c r="D20" s="104"/>
      <c r="E20" s="104"/>
      <c r="F20" s="104"/>
      <c r="H20" s="11"/>
      <c r="I20" s="23"/>
    </row>
    <row r="21" spans="1:9" ht="51" x14ac:dyDescent="0.2">
      <c r="A21" s="10">
        <v>7</v>
      </c>
      <c r="B21" s="52"/>
      <c r="C21" s="52"/>
      <c r="D21" s="2" t="s">
        <v>229</v>
      </c>
      <c r="E21" s="2"/>
      <c r="F21" s="61"/>
      <c r="H21" s="11"/>
      <c r="I21" s="23"/>
    </row>
    <row r="22" spans="1:9" ht="25.5" x14ac:dyDescent="0.2">
      <c r="A22" s="64" t="s">
        <v>47</v>
      </c>
      <c r="B22" s="31">
        <f>'[1]Duct Bank Totals'!$R5</f>
        <v>2373</v>
      </c>
      <c r="C22" s="18" t="s">
        <v>1</v>
      </c>
      <c r="D22" s="2" t="s">
        <v>36</v>
      </c>
      <c r="E22" s="28"/>
      <c r="F22" s="28"/>
      <c r="H22" s="11"/>
      <c r="I22" s="23"/>
    </row>
    <row r="23" spans="1:9" ht="25.5" x14ac:dyDescent="0.2">
      <c r="A23" s="64" t="s">
        <v>48</v>
      </c>
      <c r="B23" s="31">
        <f>'[1]Duct Bank Totals'!$R6</f>
        <v>671</v>
      </c>
      <c r="C23" s="18" t="s">
        <v>1</v>
      </c>
      <c r="D23" s="2" t="s">
        <v>37</v>
      </c>
      <c r="E23" s="28"/>
      <c r="F23" s="28"/>
      <c r="G23" s="11"/>
      <c r="H23" s="11"/>
      <c r="I23" s="23"/>
    </row>
    <row r="24" spans="1:9" ht="25.5" x14ac:dyDescent="0.2">
      <c r="A24" s="64" t="s">
        <v>49</v>
      </c>
      <c r="B24" s="31">
        <f>'[1]Duct Bank Totals'!$R7</f>
        <v>925</v>
      </c>
      <c r="C24" s="18" t="s">
        <v>1</v>
      </c>
      <c r="D24" s="2" t="s">
        <v>38</v>
      </c>
      <c r="E24" s="28"/>
      <c r="F24" s="28"/>
      <c r="G24" s="11"/>
      <c r="H24" s="11"/>
      <c r="I24" s="23"/>
    </row>
    <row r="25" spans="1:9" ht="25.5" x14ac:dyDescent="0.2">
      <c r="A25" s="64" t="s">
        <v>50</v>
      </c>
      <c r="B25" s="31">
        <f>'[1]Duct Bank Totals'!$R8</f>
        <v>477</v>
      </c>
      <c r="C25" s="18" t="s">
        <v>1</v>
      </c>
      <c r="D25" s="2" t="s">
        <v>154</v>
      </c>
      <c r="E25" s="28"/>
      <c r="F25" s="28"/>
      <c r="G25" s="11"/>
      <c r="H25" s="11"/>
      <c r="I25" s="23"/>
    </row>
    <row r="26" spans="1:9" ht="25.5" x14ac:dyDescent="0.2">
      <c r="A26" s="64" t="s">
        <v>51</v>
      </c>
      <c r="B26" s="31">
        <f>'[1]Duct Bank Totals'!$R9</f>
        <v>183</v>
      </c>
      <c r="C26" s="18" t="s">
        <v>1</v>
      </c>
      <c r="D26" s="2" t="s">
        <v>156</v>
      </c>
      <c r="E26" s="28"/>
      <c r="F26" s="28"/>
      <c r="G26" s="11"/>
      <c r="H26" s="11"/>
      <c r="I26" s="23"/>
    </row>
    <row r="27" spans="1:9" ht="25.5" x14ac:dyDescent="0.2">
      <c r="A27" s="64" t="s">
        <v>52</v>
      </c>
      <c r="B27" s="31">
        <f>'[1]Duct Bank Totals'!$R10</f>
        <v>0</v>
      </c>
      <c r="C27" s="18" t="s">
        <v>1</v>
      </c>
      <c r="D27" s="2" t="s">
        <v>157</v>
      </c>
      <c r="E27" s="62"/>
      <c r="F27" s="28"/>
      <c r="G27" s="11"/>
      <c r="H27" s="11"/>
      <c r="I27" s="23"/>
    </row>
    <row r="28" spans="1:9" ht="25.5" x14ac:dyDescent="0.2">
      <c r="A28" s="64" t="s">
        <v>53</v>
      </c>
      <c r="B28" s="31">
        <f>'[1]Duct Bank Totals'!$R13</f>
        <v>591</v>
      </c>
      <c r="C28" s="18" t="s">
        <v>1</v>
      </c>
      <c r="D28" s="2" t="s">
        <v>158</v>
      </c>
      <c r="E28" s="62"/>
      <c r="F28" s="28"/>
      <c r="G28" s="11"/>
    </row>
    <row r="29" spans="1:9" ht="25.5" x14ac:dyDescent="0.2">
      <c r="A29" s="64" t="s">
        <v>236</v>
      </c>
      <c r="B29" s="31">
        <f>'[1]Duct Bank Totals'!$R14</f>
        <v>31</v>
      </c>
      <c r="C29" s="18" t="s">
        <v>1</v>
      </c>
      <c r="D29" s="2" t="s">
        <v>237</v>
      </c>
      <c r="E29" s="28"/>
      <c r="F29" s="28"/>
      <c r="G29" s="11"/>
    </row>
    <row r="30" spans="1:9" ht="29.25" customHeight="1" x14ac:dyDescent="0.2">
      <c r="A30" s="64" t="s">
        <v>54</v>
      </c>
      <c r="B30" s="31">
        <f>'[1]Duct Bank Totals'!$R15</f>
        <v>887</v>
      </c>
      <c r="C30" s="18" t="s">
        <v>1</v>
      </c>
      <c r="D30" s="2" t="s">
        <v>155</v>
      </c>
      <c r="E30" s="28"/>
      <c r="F30" s="28"/>
      <c r="G30" s="11"/>
    </row>
    <row r="31" spans="1:9" ht="29.25" customHeight="1" x14ac:dyDescent="0.2">
      <c r="A31" s="64" t="s">
        <v>55</v>
      </c>
      <c r="B31" s="31">
        <f>'[1]Duct Bank Totals'!$R16</f>
        <v>220</v>
      </c>
      <c r="C31" s="18" t="s">
        <v>1</v>
      </c>
      <c r="D31" s="2" t="s">
        <v>159</v>
      </c>
      <c r="E31" s="28"/>
      <c r="F31" s="28"/>
      <c r="G31" s="11"/>
    </row>
    <row r="32" spans="1:9" ht="29.25" customHeight="1" x14ac:dyDescent="0.2">
      <c r="A32" s="64" t="s">
        <v>56</v>
      </c>
      <c r="B32" s="31">
        <f>'[1]Duct Bank Totals'!$R18</f>
        <v>34</v>
      </c>
      <c r="C32" s="18" t="s">
        <v>1</v>
      </c>
      <c r="D32" s="2" t="s">
        <v>160</v>
      </c>
      <c r="E32" s="62"/>
      <c r="F32" s="28"/>
      <c r="G32" s="11"/>
    </row>
    <row r="33" spans="1:8" ht="29.25" customHeight="1" x14ac:dyDescent="0.2">
      <c r="A33" s="64" t="s">
        <v>57</v>
      </c>
      <c r="B33" s="31">
        <f>'[1]Duct Bank Totals'!$R19</f>
        <v>24</v>
      </c>
      <c r="C33" s="18" t="s">
        <v>1</v>
      </c>
      <c r="D33" s="2" t="s">
        <v>161</v>
      </c>
      <c r="E33" s="28"/>
      <c r="F33" s="28"/>
      <c r="G33" s="11"/>
    </row>
    <row r="34" spans="1:8" ht="29.25" customHeight="1" x14ac:dyDescent="0.2">
      <c r="A34" s="64" t="s">
        <v>58</v>
      </c>
      <c r="B34" s="31">
        <f>'[1]Duct Bank Totals'!$R20</f>
        <v>58</v>
      </c>
      <c r="C34" s="18" t="s">
        <v>1</v>
      </c>
      <c r="D34" s="2" t="s">
        <v>162</v>
      </c>
      <c r="E34" s="28"/>
      <c r="F34" s="28"/>
      <c r="G34" s="11"/>
      <c r="H34" s="74"/>
    </row>
    <row r="35" spans="1:8" ht="29.25" customHeight="1" x14ac:dyDescent="0.2">
      <c r="A35" s="64" t="s">
        <v>59</v>
      </c>
      <c r="B35" s="31">
        <f>'[1]Duct Bank Totals'!$R$22</f>
        <v>47</v>
      </c>
      <c r="C35" s="18" t="s">
        <v>1</v>
      </c>
      <c r="D35" s="2" t="s">
        <v>175</v>
      </c>
      <c r="E35" s="28"/>
      <c r="F35" s="28"/>
      <c r="G35" s="11"/>
      <c r="H35" s="81"/>
    </row>
    <row r="36" spans="1:8" ht="29.25" customHeight="1" x14ac:dyDescent="0.2">
      <c r="A36" s="64" t="s">
        <v>176</v>
      </c>
      <c r="B36" s="31">
        <v>51</v>
      </c>
      <c r="C36" s="18" t="s">
        <v>1</v>
      </c>
      <c r="D36" s="2" t="s">
        <v>177</v>
      </c>
      <c r="E36" s="28"/>
      <c r="F36" s="28"/>
      <c r="G36" s="11"/>
    </row>
    <row r="37" spans="1:8" ht="29.25" customHeight="1" x14ac:dyDescent="0.2">
      <c r="A37" s="64" t="s">
        <v>238</v>
      </c>
      <c r="B37" s="31">
        <f>'[2]Duct Bank Totals'!$R$25</f>
        <v>20</v>
      </c>
      <c r="C37" s="18" t="s">
        <v>1</v>
      </c>
      <c r="D37" s="2" t="s">
        <v>239</v>
      </c>
      <c r="E37" s="28"/>
      <c r="F37" s="28"/>
      <c r="G37" s="11"/>
    </row>
    <row r="38" spans="1:8" ht="29.25" customHeight="1" x14ac:dyDescent="0.2">
      <c r="A38" s="64" t="s">
        <v>163</v>
      </c>
      <c r="B38" s="31">
        <v>3500</v>
      </c>
      <c r="C38" s="18" t="s">
        <v>1</v>
      </c>
      <c r="D38" s="32" t="s">
        <v>35</v>
      </c>
      <c r="E38" s="28"/>
      <c r="F38" s="28"/>
      <c r="G38" s="11"/>
    </row>
    <row r="39" spans="1:8" ht="51" x14ac:dyDescent="0.2">
      <c r="A39" s="65" t="s">
        <v>65</v>
      </c>
      <c r="B39" s="27">
        <v>8</v>
      </c>
      <c r="C39" s="18" t="s">
        <v>0</v>
      </c>
      <c r="D39" s="2" t="s">
        <v>30</v>
      </c>
      <c r="E39" s="28"/>
      <c r="F39" s="28"/>
      <c r="G39" s="11"/>
      <c r="H39" s="76"/>
    </row>
    <row r="40" spans="1:8" ht="38.25" x14ac:dyDescent="0.2">
      <c r="A40" s="65" t="s">
        <v>66</v>
      </c>
      <c r="B40" s="27">
        <v>8</v>
      </c>
      <c r="C40" s="18" t="s">
        <v>0</v>
      </c>
      <c r="D40" s="2" t="s">
        <v>179</v>
      </c>
      <c r="E40" s="28"/>
      <c r="F40" s="28"/>
      <c r="G40" s="11"/>
    </row>
    <row r="41" spans="1:8" ht="14.25" x14ac:dyDescent="0.2">
      <c r="A41" s="65" t="s">
        <v>67</v>
      </c>
      <c r="B41" s="27">
        <v>5</v>
      </c>
      <c r="C41" s="18" t="s">
        <v>0</v>
      </c>
      <c r="D41" s="32" t="s">
        <v>178</v>
      </c>
      <c r="E41" s="33"/>
      <c r="F41" s="28"/>
      <c r="G41" s="11"/>
      <c r="H41" s="75"/>
    </row>
    <row r="42" spans="1:8" ht="14.25" x14ac:dyDescent="0.2">
      <c r="A42" s="65" t="s">
        <v>86</v>
      </c>
      <c r="B42" s="27">
        <v>7</v>
      </c>
      <c r="C42" s="18" t="s">
        <v>0</v>
      </c>
      <c r="D42" s="32" t="s">
        <v>180</v>
      </c>
      <c r="E42" s="33"/>
      <c r="F42" s="28"/>
      <c r="G42" s="11"/>
    </row>
    <row r="43" spans="1:8" ht="14.25" x14ac:dyDescent="0.2">
      <c r="A43" s="65" t="s">
        <v>68</v>
      </c>
      <c r="B43" s="27">
        <v>1</v>
      </c>
      <c r="C43" s="18" t="s">
        <v>0</v>
      </c>
      <c r="D43" s="2" t="s">
        <v>182</v>
      </c>
      <c r="E43" s="28"/>
      <c r="F43" s="28"/>
      <c r="G43" s="11"/>
    </row>
    <row r="44" spans="1:8" ht="14.25" customHeight="1" x14ac:dyDescent="0.2">
      <c r="A44" s="65" t="s">
        <v>69</v>
      </c>
      <c r="B44" s="27">
        <v>1</v>
      </c>
      <c r="C44" s="18" t="s">
        <v>0</v>
      </c>
      <c r="D44" s="2" t="s">
        <v>181</v>
      </c>
      <c r="E44" s="28"/>
      <c r="F44" s="28"/>
      <c r="G44" s="11"/>
    </row>
    <row r="45" spans="1:8" ht="14.25" customHeight="1" x14ac:dyDescent="0.2">
      <c r="A45" s="65" t="s">
        <v>70</v>
      </c>
      <c r="B45" s="27">
        <v>6</v>
      </c>
      <c r="C45" s="18" t="s">
        <v>0</v>
      </c>
      <c r="D45" s="2" t="s">
        <v>60</v>
      </c>
      <c r="E45" s="28"/>
      <c r="F45" s="28"/>
      <c r="G45" s="11"/>
    </row>
    <row r="46" spans="1:8" ht="14.25" customHeight="1" x14ac:dyDescent="0.2">
      <c r="A46" s="65" t="s">
        <v>72</v>
      </c>
      <c r="B46" s="27">
        <v>5</v>
      </c>
      <c r="C46" s="18" t="s">
        <v>0</v>
      </c>
      <c r="D46" s="2" t="s">
        <v>61</v>
      </c>
      <c r="E46" s="28"/>
      <c r="F46" s="28"/>
      <c r="G46" s="11"/>
    </row>
    <row r="47" spans="1:8" ht="14.25" x14ac:dyDescent="0.2">
      <c r="A47" s="65" t="s">
        <v>73</v>
      </c>
      <c r="B47" s="27">
        <v>3</v>
      </c>
      <c r="C47" s="18" t="s">
        <v>0</v>
      </c>
      <c r="D47" s="2" t="s">
        <v>62</v>
      </c>
      <c r="E47" s="28"/>
      <c r="F47" s="28"/>
      <c r="G47" s="11"/>
    </row>
    <row r="48" spans="1:8" ht="15.75" customHeight="1" x14ac:dyDescent="0.2">
      <c r="A48" s="65" t="s">
        <v>71</v>
      </c>
      <c r="B48" s="27">
        <v>1</v>
      </c>
      <c r="C48" s="18" t="s">
        <v>0</v>
      </c>
      <c r="D48" s="2" t="s">
        <v>42</v>
      </c>
      <c r="E48" s="28"/>
      <c r="F48" s="28"/>
      <c r="G48" s="11"/>
    </row>
    <row r="49" spans="1:8" ht="15.75" customHeight="1" x14ac:dyDescent="0.2">
      <c r="A49" s="65" t="s">
        <v>74</v>
      </c>
      <c r="B49" s="27">
        <v>1</v>
      </c>
      <c r="C49" s="18" t="s">
        <v>0</v>
      </c>
      <c r="D49" s="2" t="s">
        <v>63</v>
      </c>
      <c r="E49" s="28"/>
      <c r="F49" s="28"/>
      <c r="G49" s="11"/>
    </row>
    <row r="50" spans="1:8" ht="15.75" customHeight="1" x14ac:dyDescent="0.2">
      <c r="A50" s="65" t="s">
        <v>75</v>
      </c>
      <c r="B50" s="27">
        <v>2</v>
      </c>
      <c r="C50" s="18" t="s">
        <v>0</v>
      </c>
      <c r="D50" s="2" t="s">
        <v>43</v>
      </c>
      <c r="E50" s="28"/>
      <c r="F50" s="28"/>
      <c r="G50" s="11"/>
    </row>
    <row r="51" spans="1:8" ht="14.25" x14ac:dyDescent="0.2">
      <c r="A51" s="65" t="s">
        <v>76</v>
      </c>
      <c r="B51" s="27">
        <v>39</v>
      </c>
      <c r="C51" s="18" t="s">
        <v>0</v>
      </c>
      <c r="D51" s="2" t="s">
        <v>203</v>
      </c>
      <c r="E51" s="28"/>
      <c r="F51" s="28"/>
      <c r="G51" s="11"/>
      <c r="H51" s="77"/>
    </row>
    <row r="52" spans="1:8" ht="51" x14ac:dyDescent="0.2">
      <c r="A52" s="65" t="s">
        <v>77</v>
      </c>
      <c r="B52" s="27">
        <v>1</v>
      </c>
      <c r="C52" s="18" t="s">
        <v>184</v>
      </c>
      <c r="D52" s="2" t="s">
        <v>183</v>
      </c>
      <c r="E52" s="28"/>
      <c r="F52" s="28"/>
      <c r="G52" s="11"/>
    </row>
    <row r="53" spans="1:8" ht="25.5" x14ac:dyDescent="0.2">
      <c r="A53" s="65" t="s">
        <v>78</v>
      </c>
      <c r="B53" s="27">
        <v>3</v>
      </c>
      <c r="C53" s="18" t="s">
        <v>0</v>
      </c>
      <c r="D53" s="48" t="s">
        <v>200</v>
      </c>
      <c r="E53" s="28"/>
      <c r="F53" s="28"/>
      <c r="G53" s="11"/>
    </row>
    <row r="54" spans="1:8" ht="38.25" x14ac:dyDescent="0.2">
      <c r="A54" s="65" t="s">
        <v>81</v>
      </c>
      <c r="B54" s="27">
        <v>1</v>
      </c>
      <c r="C54" s="18" t="s">
        <v>184</v>
      </c>
      <c r="D54" s="2" t="s">
        <v>231</v>
      </c>
      <c r="E54" s="28"/>
      <c r="F54" s="28"/>
      <c r="G54" s="11"/>
    </row>
    <row r="55" spans="1:8" ht="38.25" x14ac:dyDescent="0.2">
      <c r="A55" s="65" t="s">
        <v>84</v>
      </c>
      <c r="B55" s="27">
        <v>1</v>
      </c>
      <c r="C55" s="18" t="s">
        <v>184</v>
      </c>
      <c r="D55" s="2" t="s">
        <v>232</v>
      </c>
      <c r="E55" s="28"/>
      <c r="F55" s="28"/>
      <c r="G55" s="11"/>
    </row>
    <row r="56" spans="1:8" ht="38.25" x14ac:dyDescent="0.2">
      <c r="A56" s="66" t="s">
        <v>186</v>
      </c>
      <c r="B56" s="27">
        <v>9</v>
      </c>
      <c r="C56" s="18" t="s">
        <v>0</v>
      </c>
      <c r="D56" s="2" t="s">
        <v>185</v>
      </c>
      <c r="E56" s="28"/>
      <c r="F56" s="28"/>
      <c r="G56" s="11"/>
    </row>
    <row r="57" spans="1:8" ht="51" x14ac:dyDescent="0.2">
      <c r="A57" s="66" t="s">
        <v>199</v>
      </c>
      <c r="B57" s="27">
        <v>1</v>
      </c>
      <c r="C57" s="18" t="s">
        <v>184</v>
      </c>
      <c r="D57" s="2" t="s">
        <v>230</v>
      </c>
      <c r="E57" s="28"/>
      <c r="F57" s="28"/>
      <c r="G57" s="11"/>
    </row>
    <row r="58" spans="1:8" ht="14.25" x14ac:dyDescent="0.2">
      <c r="A58" s="65" t="s">
        <v>79</v>
      </c>
      <c r="B58" s="27">
        <v>60</v>
      </c>
      <c r="C58" s="18" t="s">
        <v>4</v>
      </c>
      <c r="D58" s="48" t="s">
        <v>8</v>
      </c>
      <c r="E58" s="28"/>
      <c r="F58" s="28"/>
      <c r="G58" s="11"/>
    </row>
    <row r="59" spans="1:8" ht="14.25" x14ac:dyDescent="0.2">
      <c r="A59" s="65" t="s">
        <v>80</v>
      </c>
      <c r="B59" s="27">
        <v>60</v>
      </c>
      <c r="C59" s="18" t="s">
        <v>1</v>
      </c>
      <c r="D59" s="2" t="s">
        <v>9</v>
      </c>
      <c r="E59" s="28"/>
      <c r="F59" s="28"/>
      <c r="G59" s="11"/>
      <c r="H59" s="74"/>
    </row>
    <row r="60" spans="1:8" ht="25.5" x14ac:dyDescent="0.2">
      <c r="A60" s="65" t="s">
        <v>82</v>
      </c>
      <c r="B60" s="31">
        <f>'[3]Road Restoration Totals'!$C$5</f>
        <v>28874.5</v>
      </c>
      <c r="C60" s="18" t="s">
        <v>137</v>
      </c>
      <c r="D60" s="2" t="s">
        <v>187</v>
      </c>
      <c r="E60" s="28"/>
      <c r="F60" s="28"/>
      <c r="G60" s="11"/>
    </row>
    <row r="61" spans="1:8" ht="25.5" x14ac:dyDescent="0.2">
      <c r="A61" s="65" t="s">
        <v>83</v>
      </c>
      <c r="B61" s="31">
        <f>'[3]Road Restoration Totals'!$C$8</f>
        <v>7557.4999999999991</v>
      </c>
      <c r="C61" s="18" t="s">
        <v>137</v>
      </c>
      <c r="D61" s="2" t="s">
        <v>188</v>
      </c>
      <c r="E61" s="28"/>
      <c r="F61" s="28"/>
      <c r="G61" s="11"/>
    </row>
    <row r="62" spans="1:8" ht="25.5" x14ac:dyDescent="0.2">
      <c r="A62" s="65" t="s">
        <v>85</v>
      </c>
      <c r="B62" s="31">
        <f>'[3]Road Restoration Totals'!$C$7</f>
        <v>3589.875</v>
      </c>
      <c r="C62" s="18" t="s">
        <v>137</v>
      </c>
      <c r="D62" s="2" t="s">
        <v>189</v>
      </c>
      <c r="E62" s="28"/>
      <c r="F62" s="28"/>
      <c r="G62" s="11"/>
    </row>
    <row r="63" spans="1:8" ht="25.5" x14ac:dyDescent="0.2">
      <c r="A63" s="65" t="s">
        <v>190</v>
      </c>
      <c r="B63" s="31">
        <f>'[3]Road Restoration Totals'!$C$6</f>
        <v>1163.95</v>
      </c>
      <c r="C63" s="18" t="s">
        <v>137</v>
      </c>
      <c r="D63" s="2" t="s">
        <v>219</v>
      </c>
      <c r="E63" s="28"/>
      <c r="F63" s="28"/>
      <c r="G63" s="11"/>
    </row>
    <row r="64" spans="1:8" ht="14.25" x14ac:dyDescent="0.2">
      <c r="A64" s="65">
        <v>12</v>
      </c>
      <c r="B64" s="27">
        <f>(B39)*55+B40*20</f>
        <v>600</v>
      </c>
      <c r="C64" s="18" t="s">
        <v>7</v>
      </c>
      <c r="D64" s="32" t="s">
        <v>241</v>
      </c>
      <c r="E64" s="33"/>
      <c r="F64" s="28"/>
      <c r="G64" s="74"/>
    </row>
    <row r="65" spans="1:8" ht="25.5" x14ac:dyDescent="0.2">
      <c r="A65" s="82">
        <v>13</v>
      </c>
      <c r="B65" s="83">
        <v>1</v>
      </c>
      <c r="C65" s="84" t="s">
        <v>0</v>
      </c>
      <c r="D65" s="6" t="s">
        <v>244</v>
      </c>
      <c r="E65" s="85"/>
      <c r="F65" s="30"/>
      <c r="G65" s="74"/>
    </row>
    <row r="66" spans="1:8" ht="13.5" thickBot="1" x14ac:dyDescent="0.25">
      <c r="A66" s="105" t="s">
        <v>23</v>
      </c>
      <c r="B66" s="106"/>
      <c r="C66" s="67"/>
      <c r="D66" s="68"/>
      <c r="E66" s="69"/>
      <c r="F66" s="70"/>
    </row>
    <row r="67" spans="1:8" ht="15.75" customHeight="1" x14ac:dyDescent="0.2">
      <c r="A67" s="99" t="s">
        <v>5</v>
      </c>
      <c r="B67" s="100"/>
      <c r="C67" s="100"/>
      <c r="D67" s="100"/>
      <c r="E67" s="100"/>
      <c r="F67" s="100"/>
    </row>
    <row r="68" spans="1:8" ht="25.5" x14ac:dyDescent="0.2">
      <c r="A68" s="26" t="s">
        <v>87</v>
      </c>
      <c r="B68" s="27">
        <v>3</v>
      </c>
      <c r="C68" s="24" t="s">
        <v>0</v>
      </c>
      <c r="D68" s="2" t="s">
        <v>221</v>
      </c>
      <c r="E68" s="28"/>
      <c r="F68" s="29"/>
      <c r="G68" s="11"/>
    </row>
    <row r="69" spans="1:8" ht="38.25" x14ac:dyDescent="0.2">
      <c r="A69" s="36" t="s">
        <v>88</v>
      </c>
      <c r="B69" s="27">
        <f>B45</f>
        <v>6</v>
      </c>
      <c r="C69" s="24" t="s">
        <v>0</v>
      </c>
      <c r="D69" s="37" t="s">
        <v>44</v>
      </c>
      <c r="E69" s="28"/>
      <c r="F69" s="29"/>
      <c r="G69" s="11"/>
      <c r="H69" s="74"/>
    </row>
    <row r="70" spans="1:8" ht="25.5" x14ac:dyDescent="0.2">
      <c r="A70" s="26" t="s">
        <v>89</v>
      </c>
      <c r="B70" s="27">
        <v>2</v>
      </c>
      <c r="C70" s="24" t="s">
        <v>0</v>
      </c>
      <c r="D70" s="2" t="s">
        <v>222</v>
      </c>
      <c r="E70" s="28"/>
      <c r="F70" s="29"/>
      <c r="G70" s="11"/>
    </row>
    <row r="71" spans="1:8" ht="25.5" x14ac:dyDescent="0.2">
      <c r="A71" s="26" t="s">
        <v>90</v>
      </c>
      <c r="B71" s="27">
        <v>1</v>
      </c>
      <c r="C71" s="24" t="s">
        <v>0</v>
      </c>
      <c r="D71" s="2" t="s">
        <v>223</v>
      </c>
      <c r="E71" s="28"/>
      <c r="F71" s="29"/>
      <c r="G71" s="11"/>
    </row>
    <row r="72" spans="1:8" ht="25.5" x14ac:dyDescent="0.2">
      <c r="A72" s="26" t="s">
        <v>91</v>
      </c>
      <c r="B72" s="27">
        <v>1</v>
      </c>
      <c r="C72" s="24" t="s">
        <v>0</v>
      </c>
      <c r="D72" s="8" t="s">
        <v>224</v>
      </c>
      <c r="E72" s="28"/>
      <c r="F72" s="29"/>
      <c r="G72" s="11"/>
    </row>
    <row r="73" spans="1:8" ht="25.5" x14ac:dyDescent="0.2">
      <c r="A73" s="26" t="s">
        <v>92</v>
      </c>
      <c r="B73" s="27">
        <v>1</v>
      </c>
      <c r="C73" s="24" t="s">
        <v>0</v>
      </c>
      <c r="D73" s="2" t="s">
        <v>225</v>
      </c>
      <c r="E73" s="28"/>
      <c r="F73" s="29"/>
      <c r="G73" s="11"/>
    </row>
    <row r="74" spans="1:8" ht="25.5" x14ac:dyDescent="0.2">
      <c r="A74" s="26" t="s">
        <v>93</v>
      </c>
      <c r="B74" s="27">
        <v>2</v>
      </c>
      <c r="C74" s="24" t="s">
        <v>0</v>
      </c>
      <c r="D74" s="2" t="s">
        <v>226</v>
      </c>
      <c r="E74" s="28"/>
      <c r="F74" s="29"/>
      <c r="G74" s="11"/>
    </row>
    <row r="75" spans="1:8" ht="25.5" x14ac:dyDescent="0.2">
      <c r="A75" s="26" t="s">
        <v>94</v>
      </c>
      <c r="B75" s="27">
        <v>1</v>
      </c>
      <c r="C75" s="24" t="s">
        <v>0</v>
      </c>
      <c r="D75" s="2" t="s">
        <v>227</v>
      </c>
      <c r="E75" s="28"/>
      <c r="F75" s="29"/>
      <c r="G75" s="11"/>
    </row>
    <row r="76" spans="1:8" ht="25.5" x14ac:dyDescent="0.2">
      <c r="A76" s="26" t="s">
        <v>164</v>
      </c>
      <c r="B76" s="27">
        <v>2</v>
      </c>
      <c r="C76" s="24" t="s">
        <v>0</v>
      </c>
      <c r="D76" s="2" t="s">
        <v>228</v>
      </c>
      <c r="E76" s="28"/>
      <c r="F76" s="29"/>
      <c r="G76" s="11"/>
    </row>
    <row r="77" spans="1:8" ht="38.25" x14ac:dyDescent="0.2">
      <c r="A77" s="26" t="s">
        <v>165</v>
      </c>
      <c r="B77" s="27">
        <f>B49+B50</f>
        <v>3</v>
      </c>
      <c r="C77" s="24" t="s">
        <v>0</v>
      </c>
      <c r="D77" s="37" t="s">
        <v>45</v>
      </c>
      <c r="E77" s="28"/>
      <c r="F77" s="29"/>
      <c r="G77" s="11"/>
    </row>
    <row r="78" spans="1:8" ht="42.75" customHeight="1" x14ac:dyDescent="0.2">
      <c r="A78" s="34" t="s">
        <v>192</v>
      </c>
      <c r="B78" s="27">
        <v>3</v>
      </c>
      <c r="C78" s="24" t="s">
        <v>0</v>
      </c>
      <c r="D78" s="32" t="s">
        <v>41</v>
      </c>
      <c r="E78" s="33"/>
      <c r="F78" s="29"/>
      <c r="G78" s="11"/>
    </row>
    <row r="79" spans="1:8" ht="25.5" x14ac:dyDescent="0.2">
      <c r="A79" s="26" t="s">
        <v>95</v>
      </c>
      <c r="B79" s="27">
        <f>B39</f>
        <v>8</v>
      </c>
      <c r="C79" s="24" t="s">
        <v>0</v>
      </c>
      <c r="D79" s="8" t="s">
        <v>40</v>
      </c>
      <c r="E79" s="28"/>
      <c r="F79" s="29"/>
      <c r="G79" s="11"/>
      <c r="H79" s="74"/>
    </row>
    <row r="80" spans="1:8" ht="38.25" x14ac:dyDescent="0.2">
      <c r="A80" s="26" t="s">
        <v>96</v>
      </c>
      <c r="B80" s="27">
        <f>B68</f>
        <v>3</v>
      </c>
      <c r="C80" s="24" t="s">
        <v>0</v>
      </c>
      <c r="D80" s="2" t="s">
        <v>39</v>
      </c>
      <c r="E80" s="28"/>
      <c r="F80" s="35"/>
      <c r="G80" s="11"/>
    </row>
    <row r="81" spans="1:8" ht="25.5" x14ac:dyDescent="0.2">
      <c r="A81" s="26" t="s">
        <v>97</v>
      </c>
      <c r="B81" s="27">
        <f>B69</f>
        <v>6</v>
      </c>
      <c r="C81" s="24" t="s">
        <v>0</v>
      </c>
      <c r="D81" s="2" t="s">
        <v>31</v>
      </c>
      <c r="E81" s="28"/>
      <c r="F81" s="29"/>
      <c r="G81" s="11"/>
      <c r="H81" s="74"/>
    </row>
    <row r="82" spans="1:8" ht="25.5" x14ac:dyDescent="0.2">
      <c r="A82" s="26" t="s">
        <v>98</v>
      </c>
      <c r="B82" s="27">
        <f>B73+B74+B75+B76</f>
        <v>6</v>
      </c>
      <c r="C82" s="24" t="s">
        <v>0</v>
      </c>
      <c r="D82" s="2" t="s">
        <v>27</v>
      </c>
      <c r="E82" s="28"/>
      <c r="F82" s="29"/>
      <c r="G82" s="11"/>
    </row>
    <row r="83" spans="1:8" ht="25.5" x14ac:dyDescent="0.2">
      <c r="A83" s="26" t="s">
        <v>99</v>
      </c>
      <c r="B83" s="27">
        <f>B70+B71+B72</f>
        <v>4</v>
      </c>
      <c r="C83" s="24" t="s">
        <v>0</v>
      </c>
      <c r="D83" s="2" t="s">
        <v>28</v>
      </c>
      <c r="E83" s="28"/>
      <c r="F83" s="29"/>
      <c r="G83" s="11"/>
    </row>
    <row r="84" spans="1:8" ht="25.5" x14ac:dyDescent="0.2">
      <c r="A84" s="26" t="s">
        <v>100</v>
      </c>
      <c r="B84" s="27">
        <f>B77</f>
        <v>3</v>
      </c>
      <c r="C84" s="24" t="s">
        <v>0</v>
      </c>
      <c r="D84" s="2" t="s">
        <v>46</v>
      </c>
      <c r="E84" s="28"/>
      <c r="F84" s="29"/>
      <c r="G84" s="11"/>
    </row>
    <row r="85" spans="1:8" ht="25.5" x14ac:dyDescent="0.2">
      <c r="A85" s="26" t="s">
        <v>101</v>
      </c>
      <c r="B85" s="27">
        <f>B52</f>
        <v>1</v>
      </c>
      <c r="C85" s="24" t="s">
        <v>0</v>
      </c>
      <c r="D85" s="2" t="s">
        <v>202</v>
      </c>
      <c r="E85" s="28"/>
      <c r="F85" s="29"/>
      <c r="G85" s="11"/>
    </row>
    <row r="86" spans="1:8" ht="25.5" x14ac:dyDescent="0.2">
      <c r="A86" s="26" t="s">
        <v>102</v>
      </c>
      <c r="B86" s="27">
        <f>B53</f>
        <v>3</v>
      </c>
      <c r="C86" s="24" t="s">
        <v>0</v>
      </c>
      <c r="D86" s="2" t="s">
        <v>201</v>
      </c>
      <c r="E86" s="28"/>
      <c r="F86" s="29"/>
      <c r="G86" s="11"/>
    </row>
    <row r="87" spans="1:8" ht="51" x14ac:dyDescent="0.2">
      <c r="A87" s="26" t="s">
        <v>103</v>
      </c>
      <c r="B87" s="31">
        <f>'[1]MV Cable (#750)'!$E$106</f>
        <v>47285</v>
      </c>
      <c r="C87" s="24" t="s">
        <v>1</v>
      </c>
      <c r="D87" s="2" t="s">
        <v>64</v>
      </c>
      <c r="E87" s="28"/>
      <c r="F87" s="29"/>
      <c r="G87" s="11"/>
    </row>
    <row r="88" spans="1:8" ht="38.25" x14ac:dyDescent="0.2">
      <c r="A88" s="26" t="s">
        <v>104</v>
      </c>
      <c r="B88" s="31">
        <f>'[2]MV Cable (3PH #1-0)'!$E$109</f>
        <v>21796</v>
      </c>
      <c r="C88" s="24" t="s">
        <v>1</v>
      </c>
      <c r="D88" s="2" t="s">
        <v>25</v>
      </c>
      <c r="E88" s="28"/>
      <c r="F88" s="29"/>
      <c r="G88" s="11"/>
    </row>
    <row r="89" spans="1:8" ht="38.25" x14ac:dyDescent="0.2">
      <c r="A89" s="26" t="s">
        <v>106</v>
      </c>
      <c r="B89" s="31">
        <f>'[1]MV Cable (1PH #1-0)'!$E$106</f>
        <v>255</v>
      </c>
      <c r="C89" s="24" t="s">
        <v>1</v>
      </c>
      <c r="D89" s="2" t="s">
        <v>26</v>
      </c>
      <c r="E89" s="28"/>
      <c r="F89" s="29"/>
      <c r="G89" s="11"/>
    </row>
    <row r="90" spans="1:8" ht="25.5" x14ac:dyDescent="0.2">
      <c r="A90" s="38" t="s">
        <v>107</v>
      </c>
      <c r="B90" s="79">
        <v>9</v>
      </c>
      <c r="C90" s="39" t="s">
        <v>0</v>
      </c>
      <c r="D90" s="6" t="s">
        <v>193</v>
      </c>
      <c r="E90" s="30"/>
      <c r="F90" s="29"/>
      <c r="G90" s="11"/>
    </row>
    <row r="91" spans="1:8" ht="43.5" customHeight="1" x14ac:dyDescent="0.2">
      <c r="A91" s="41" t="s">
        <v>108</v>
      </c>
      <c r="B91" s="41">
        <v>9</v>
      </c>
      <c r="C91" s="42" t="s">
        <v>0</v>
      </c>
      <c r="D91" s="43" t="s">
        <v>136</v>
      </c>
      <c r="E91" s="25"/>
      <c r="F91" s="25"/>
      <c r="G91" s="11"/>
    </row>
    <row r="92" spans="1:8" ht="43.5" customHeight="1" x14ac:dyDescent="0.2">
      <c r="A92" s="72" t="s">
        <v>105</v>
      </c>
      <c r="B92" s="41">
        <v>151</v>
      </c>
      <c r="C92" s="42" t="s">
        <v>0</v>
      </c>
      <c r="D92" s="71" t="s">
        <v>135</v>
      </c>
      <c r="E92" s="73"/>
      <c r="F92" s="45"/>
      <c r="G92" s="11"/>
    </row>
    <row r="93" spans="1:8" ht="42" customHeight="1" x14ac:dyDescent="0.2">
      <c r="A93" s="40" t="s">
        <v>109</v>
      </c>
      <c r="B93" s="41">
        <v>0</v>
      </c>
      <c r="C93" s="42" t="s">
        <v>0</v>
      </c>
      <c r="D93" s="43" t="s">
        <v>196</v>
      </c>
      <c r="E93" s="25"/>
      <c r="F93" s="25"/>
      <c r="G93" s="11"/>
    </row>
    <row r="94" spans="1:8" ht="27" customHeight="1" x14ac:dyDescent="0.2">
      <c r="A94" s="26" t="s">
        <v>110</v>
      </c>
      <c r="B94" s="80">
        <v>214</v>
      </c>
      <c r="C94" s="46" t="s">
        <v>0</v>
      </c>
      <c r="D94" s="47" t="s">
        <v>134</v>
      </c>
      <c r="E94" s="28"/>
      <c r="F94" s="29"/>
      <c r="G94" s="11"/>
    </row>
    <row r="95" spans="1:8" ht="27" customHeight="1" x14ac:dyDescent="0.2">
      <c r="A95" s="26" t="s">
        <v>111</v>
      </c>
      <c r="B95" s="80">
        <v>76</v>
      </c>
      <c r="C95" s="46" t="s">
        <v>0</v>
      </c>
      <c r="D95" s="47" t="s">
        <v>194</v>
      </c>
      <c r="E95" s="28"/>
      <c r="F95" s="29"/>
      <c r="G95" s="11"/>
    </row>
    <row r="96" spans="1:8" ht="27" customHeight="1" x14ac:dyDescent="0.2">
      <c r="A96" s="26" t="s">
        <v>112</v>
      </c>
      <c r="B96" s="80">
        <v>12</v>
      </c>
      <c r="C96" s="46" t="s">
        <v>0</v>
      </c>
      <c r="D96" s="47" t="s">
        <v>133</v>
      </c>
      <c r="E96" s="28"/>
      <c r="F96" s="29"/>
      <c r="G96" s="11"/>
    </row>
    <row r="97" spans="1:8" ht="27" customHeight="1" x14ac:dyDescent="0.2">
      <c r="A97" s="26" t="s">
        <v>113</v>
      </c>
      <c r="B97" s="80">
        <v>34</v>
      </c>
      <c r="C97" s="46" t="s">
        <v>0</v>
      </c>
      <c r="D97" s="48" t="s">
        <v>132</v>
      </c>
      <c r="E97" s="28"/>
      <c r="F97" s="29"/>
      <c r="G97" s="11"/>
    </row>
    <row r="98" spans="1:8" ht="27" customHeight="1" x14ac:dyDescent="0.2">
      <c r="A98" s="26" t="s">
        <v>114</v>
      </c>
      <c r="B98" s="80">
        <v>13</v>
      </c>
      <c r="C98" s="46" t="s">
        <v>0</v>
      </c>
      <c r="D98" s="44" t="s">
        <v>131</v>
      </c>
      <c r="E98" s="28"/>
      <c r="F98" s="29"/>
      <c r="G98" s="11"/>
      <c r="H98" s="75"/>
    </row>
    <row r="99" spans="1:8" ht="39.75" customHeight="1" x14ac:dyDescent="0.2">
      <c r="A99" s="26" t="s">
        <v>115</v>
      </c>
      <c r="B99" s="27">
        <v>6</v>
      </c>
      <c r="C99" s="46" t="s">
        <v>0</v>
      </c>
      <c r="D99" s="49" t="s">
        <v>233</v>
      </c>
      <c r="E99" s="28"/>
      <c r="F99" s="29"/>
      <c r="G99" s="11"/>
    </row>
    <row r="100" spans="1:8" ht="39.75" customHeight="1" x14ac:dyDescent="0.2">
      <c r="A100" s="26" t="s">
        <v>116</v>
      </c>
      <c r="B100" s="27">
        <v>6</v>
      </c>
      <c r="C100" s="46" t="s">
        <v>0</v>
      </c>
      <c r="D100" s="49" t="s">
        <v>130</v>
      </c>
      <c r="E100" s="28"/>
      <c r="F100" s="29"/>
      <c r="G100" s="11"/>
    </row>
    <row r="101" spans="1:8" ht="27" customHeight="1" x14ac:dyDescent="0.2">
      <c r="A101" s="26" t="s">
        <v>117</v>
      </c>
      <c r="B101" s="27">
        <v>18</v>
      </c>
      <c r="C101" s="46" t="s">
        <v>0</v>
      </c>
      <c r="D101" s="47" t="s">
        <v>166</v>
      </c>
      <c r="E101" s="28"/>
      <c r="F101" s="29"/>
      <c r="G101" s="11"/>
    </row>
    <row r="102" spans="1:8" ht="27" customHeight="1" x14ac:dyDescent="0.2">
      <c r="A102" s="26" t="s">
        <v>117</v>
      </c>
      <c r="B102" s="27">
        <v>48</v>
      </c>
      <c r="C102" s="46" t="s">
        <v>0</v>
      </c>
      <c r="D102" s="47" t="s">
        <v>167</v>
      </c>
      <c r="E102" s="28"/>
      <c r="F102" s="29"/>
      <c r="G102" s="11"/>
    </row>
    <row r="103" spans="1:8" ht="27" customHeight="1" x14ac:dyDescent="0.2">
      <c r="A103" s="26" t="s">
        <v>118</v>
      </c>
      <c r="B103" s="27">
        <v>8</v>
      </c>
      <c r="C103" s="46" t="s">
        <v>0</v>
      </c>
      <c r="D103" s="49" t="s">
        <v>195</v>
      </c>
      <c r="E103" s="28"/>
      <c r="F103" s="29"/>
      <c r="G103" s="11"/>
    </row>
    <row r="104" spans="1:8" ht="25.5" x14ac:dyDescent="0.2">
      <c r="A104" s="26" t="s">
        <v>118</v>
      </c>
      <c r="B104" s="27">
        <v>24</v>
      </c>
      <c r="C104" s="46" t="s">
        <v>0</v>
      </c>
      <c r="D104" s="49" t="s">
        <v>234</v>
      </c>
      <c r="E104" s="28"/>
      <c r="F104" s="29"/>
      <c r="G104" s="11"/>
    </row>
    <row r="105" spans="1:8" ht="38.25" x14ac:dyDescent="0.2">
      <c r="A105" s="26" t="s">
        <v>119</v>
      </c>
      <c r="B105" s="27">
        <v>3</v>
      </c>
      <c r="C105" s="46" t="s">
        <v>0</v>
      </c>
      <c r="D105" s="49" t="s">
        <v>197</v>
      </c>
      <c r="E105" s="28"/>
      <c r="F105" s="29"/>
      <c r="G105" s="11"/>
    </row>
    <row r="106" spans="1:8" ht="27" customHeight="1" x14ac:dyDescent="0.2">
      <c r="A106" s="26" t="s">
        <v>242</v>
      </c>
      <c r="B106" s="27">
        <v>1</v>
      </c>
      <c r="C106" s="46" t="s">
        <v>12</v>
      </c>
      <c r="D106" s="49" t="s">
        <v>243</v>
      </c>
      <c r="E106" s="28"/>
      <c r="F106" s="29"/>
      <c r="G106" s="11"/>
      <c r="H106" s="74"/>
    </row>
    <row r="107" spans="1:8" ht="27" customHeight="1" x14ac:dyDescent="0.2">
      <c r="A107" s="26" t="s">
        <v>198</v>
      </c>
      <c r="B107" s="27">
        <f>B39</f>
        <v>8</v>
      </c>
      <c r="C107" s="24" t="s">
        <v>10</v>
      </c>
      <c r="D107" s="1" t="s">
        <v>2</v>
      </c>
      <c r="E107" s="28"/>
      <c r="F107" s="29"/>
      <c r="G107" s="11"/>
    </row>
    <row r="108" spans="1:8" ht="27" customHeight="1" x14ac:dyDescent="0.2">
      <c r="A108" s="26" t="s">
        <v>120</v>
      </c>
      <c r="B108" s="27">
        <v>1400</v>
      </c>
      <c r="C108" s="24" t="s">
        <v>1</v>
      </c>
      <c r="D108" s="2" t="s">
        <v>146</v>
      </c>
      <c r="E108" s="50"/>
      <c r="F108" s="29"/>
      <c r="G108" s="11"/>
    </row>
    <row r="109" spans="1:8" ht="27" customHeight="1" x14ac:dyDescent="0.2">
      <c r="A109" s="26" t="s">
        <v>121</v>
      </c>
      <c r="B109" s="27">
        <v>4220</v>
      </c>
      <c r="C109" s="24" t="s">
        <v>1</v>
      </c>
      <c r="D109" s="2" t="s">
        <v>143</v>
      </c>
      <c r="E109" s="50"/>
      <c r="F109" s="29"/>
      <c r="G109" s="11"/>
    </row>
    <row r="110" spans="1:8" ht="27" customHeight="1" x14ac:dyDescent="0.2">
      <c r="A110" s="26" t="s">
        <v>122</v>
      </c>
      <c r="B110" s="27">
        <v>300</v>
      </c>
      <c r="C110" s="24" t="s">
        <v>1</v>
      </c>
      <c r="D110" s="2" t="s">
        <v>144</v>
      </c>
      <c r="E110" s="50"/>
      <c r="F110" s="29"/>
      <c r="G110" s="11"/>
    </row>
    <row r="111" spans="1:8" ht="27" customHeight="1" x14ac:dyDescent="0.2">
      <c r="A111" s="26" t="s">
        <v>147</v>
      </c>
      <c r="B111" s="27">
        <v>810</v>
      </c>
      <c r="C111" s="24" t="s">
        <v>1</v>
      </c>
      <c r="D111" s="2" t="s">
        <v>213</v>
      </c>
      <c r="E111" s="28"/>
      <c r="F111" s="29"/>
      <c r="G111" s="11"/>
    </row>
    <row r="112" spans="1:8" ht="27" customHeight="1" x14ac:dyDescent="0.2">
      <c r="A112" s="26" t="s">
        <v>123</v>
      </c>
      <c r="B112" s="27">
        <v>450</v>
      </c>
      <c r="C112" s="24" t="s">
        <v>1</v>
      </c>
      <c r="D112" s="2" t="s">
        <v>145</v>
      </c>
      <c r="E112" s="28"/>
      <c r="F112" s="29"/>
      <c r="G112" s="11"/>
    </row>
    <row r="113" spans="1:8" ht="27" customHeight="1" x14ac:dyDescent="0.2">
      <c r="A113" s="26" t="s">
        <v>148</v>
      </c>
      <c r="B113" s="31">
        <v>1450</v>
      </c>
      <c r="C113" s="24" t="s">
        <v>1</v>
      </c>
      <c r="D113" s="1" t="s">
        <v>169</v>
      </c>
      <c r="E113" s="28"/>
      <c r="F113" s="29"/>
      <c r="G113" s="11"/>
    </row>
    <row r="114" spans="1:8" ht="27" customHeight="1" x14ac:dyDescent="0.2">
      <c r="A114" s="26" t="s">
        <v>149</v>
      </c>
      <c r="B114" s="31">
        <v>11550</v>
      </c>
      <c r="C114" s="24" t="s">
        <v>1</v>
      </c>
      <c r="D114" s="1" t="s">
        <v>128</v>
      </c>
      <c r="E114" s="28"/>
      <c r="F114" s="29"/>
      <c r="G114" s="11"/>
    </row>
    <row r="115" spans="1:8" ht="27" customHeight="1" x14ac:dyDescent="0.2">
      <c r="A115" s="26" t="s">
        <v>150</v>
      </c>
      <c r="B115" s="27">
        <v>18</v>
      </c>
      <c r="C115" s="24" t="s">
        <v>0</v>
      </c>
      <c r="D115" s="48" t="s">
        <v>216</v>
      </c>
      <c r="E115" s="28"/>
      <c r="F115" s="28"/>
      <c r="G115" s="11"/>
    </row>
    <row r="116" spans="1:8" ht="25.5" x14ac:dyDescent="0.2">
      <c r="A116" s="26" t="s">
        <v>151</v>
      </c>
      <c r="B116" s="27">
        <v>48</v>
      </c>
      <c r="C116" s="24" t="s">
        <v>0</v>
      </c>
      <c r="D116" s="48" t="s">
        <v>215</v>
      </c>
      <c r="E116" s="28"/>
      <c r="F116" s="28"/>
      <c r="G116" s="11"/>
    </row>
    <row r="117" spans="1:8" ht="25.5" x14ac:dyDescent="0.2">
      <c r="A117" s="26" t="s">
        <v>152</v>
      </c>
      <c r="B117" s="27">
        <v>1</v>
      </c>
      <c r="C117" s="24" t="s">
        <v>12</v>
      </c>
      <c r="D117" s="48" t="s">
        <v>217</v>
      </c>
      <c r="E117" s="28"/>
      <c r="F117" s="28"/>
      <c r="G117" s="11"/>
    </row>
    <row r="118" spans="1:8" ht="38.25" x14ac:dyDescent="0.2">
      <c r="A118" s="26" t="s">
        <v>168</v>
      </c>
      <c r="B118" s="31">
        <v>8</v>
      </c>
      <c r="C118" s="24" t="s">
        <v>0</v>
      </c>
      <c r="D118" s="2" t="s">
        <v>218</v>
      </c>
      <c r="E118" s="50"/>
      <c r="F118" s="29"/>
      <c r="G118" s="11"/>
    </row>
    <row r="119" spans="1:8" x14ac:dyDescent="0.2">
      <c r="A119" s="26" t="s">
        <v>214</v>
      </c>
      <c r="B119" s="31">
        <f>B68</f>
        <v>3</v>
      </c>
      <c r="C119" s="24" t="s">
        <v>0</v>
      </c>
      <c r="D119" s="2" t="s">
        <v>153</v>
      </c>
      <c r="E119" s="50"/>
      <c r="F119" s="29"/>
      <c r="G119" s="11"/>
      <c r="H119" s="74"/>
    </row>
    <row r="120" spans="1:8" x14ac:dyDescent="0.2">
      <c r="A120" s="26" t="s">
        <v>124</v>
      </c>
      <c r="B120" s="31">
        <f>B87</f>
        <v>47285</v>
      </c>
      <c r="C120" s="24" t="s">
        <v>1</v>
      </c>
      <c r="D120" s="2" t="s">
        <v>13</v>
      </c>
      <c r="E120" s="50"/>
      <c r="F120" s="29"/>
      <c r="G120" s="11"/>
    </row>
    <row r="121" spans="1:8" x14ac:dyDescent="0.2">
      <c r="A121" s="26" t="s">
        <v>125</v>
      </c>
      <c r="B121" s="31">
        <f>B88+B89</f>
        <v>22051</v>
      </c>
      <c r="C121" s="24" t="s">
        <v>1</v>
      </c>
      <c r="D121" s="2" t="s">
        <v>14</v>
      </c>
      <c r="E121" s="50"/>
      <c r="F121" s="29"/>
      <c r="G121" s="11"/>
    </row>
    <row r="122" spans="1:8" x14ac:dyDescent="0.2">
      <c r="A122" s="26" t="s">
        <v>126</v>
      </c>
      <c r="B122" s="31">
        <f>SUM(B108:B114)</f>
        <v>20180</v>
      </c>
      <c r="C122" s="24" t="s">
        <v>1</v>
      </c>
      <c r="D122" s="2" t="s">
        <v>142</v>
      </c>
      <c r="E122" s="50"/>
      <c r="F122" s="29"/>
      <c r="G122" s="11"/>
    </row>
    <row r="123" spans="1:8" x14ac:dyDescent="0.2">
      <c r="A123" s="26" t="s">
        <v>127</v>
      </c>
      <c r="B123" s="31">
        <f>B68</f>
        <v>3</v>
      </c>
      <c r="C123" s="24" t="s">
        <v>0</v>
      </c>
      <c r="D123" s="2" t="s">
        <v>16</v>
      </c>
      <c r="E123" s="50"/>
      <c r="F123" s="29"/>
      <c r="G123" s="78"/>
    </row>
    <row r="124" spans="1:8" ht="25.5" x14ac:dyDescent="0.2">
      <c r="A124" s="26" t="s">
        <v>141</v>
      </c>
      <c r="B124" s="31">
        <f>SUM(B69:B76)</f>
        <v>16</v>
      </c>
      <c r="C124" s="24" t="s">
        <v>0</v>
      </c>
      <c r="D124" s="48" t="s">
        <v>34</v>
      </c>
      <c r="E124" s="50"/>
      <c r="F124" s="29"/>
    </row>
    <row r="125" spans="1:8" ht="15" customHeight="1" thickBot="1" x14ac:dyDescent="0.25">
      <c r="A125" s="26">
        <v>19</v>
      </c>
      <c r="B125" s="31">
        <v>1</v>
      </c>
      <c r="C125" s="24" t="s">
        <v>12</v>
      </c>
      <c r="D125" s="48" t="s">
        <v>212</v>
      </c>
      <c r="E125" s="50"/>
      <c r="F125" s="29"/>
    </row>
    <row r="126" spans="1:8" ht="15" customHeight="1" thickBot="1" x14ac:dyDescent="0.25">
      <c r="A126" s="107" t="s">
        <v>24</v>
      </c>
      <c r="B126" s="108"/>
      <c r="C126" s="16"/>
      <c r="D126" s="17"/>
      <c r="E126" s="14"/>
      <c r="F126" s="15"/>
    </row>
    <row r="127" spans="1:8" ht="15" customHeight="1" thickBot="1" x14ac:dyDescent="0.25">
      <c r="A127" s="96"/>
      <c r="B127" s="97"/>
      <c r="C127" s="97"/>
      <c r="D127" s="98"/>
      <c r="E127" s="12"/>
      <c r="F127" s="13"/>
    </row>
    <row r="128" spans="1:8" ht="15" customHeight="1" thickBot="1" x14ac:dyDescent="0.25">
      <c r="A128" s="93" t="s">
        <v>240</v>
      </c>
      <c r="B128" s="94"/>
      <c r="C128" s="94"/>
      <c r="D128" s="95"/>
      <c r="E128" s="20"/>
      <c r="F128" s="21"/>
    </row>
    <row r="129" spans="1:6" ht="15" customHeight="1" x14ac:dyDescent="0.2">
      <c r="A129" s="86"/>
      <c r="B129" s="86"/>
      <c r="C129" s="86"/>
      <c r="D129" s="4"/>
      <c r="E129" s="4"/>
      <c r="F129" s="4"/>
    </row>
    <row r="130" spans="1:6" x14ac:dyDescent="0.2">
      <c r="A130" s="86"/>
      <c r="B130" s="86"/>
      <c r="C130" s="86"/>
      <c r="D130" s="4"/>
      <c r="E130" s="4"/>
      <c r="F130" s="4"/>
    </row>
    <row r="131" spans="1:6" x14ac:dyDescent="0.2">
      <c r="A131" s="86"/>
      <c r="B131" s="86"/>
      <c r="C131" s="86"/>
      <c r="D131" s="4"/>
      <c r="E131" s="4"/>
      <c r="F131" s="4"/>
    </row>
    <row r="132" spans="1:6" x14ac:dyDescent="0.2">
      <c r="A132" s="86"/>
      <c r="B132" s="86"/>
      <c r="C132" s="86"/>
      <c r="D132" s="4"/>
      <c r="E132" s="4"/>
      <c r="F132" s="7"/>
    </row>
    <row r="133" spans="1:6" x14ac:dyDescent="0.2">
      <c r="A133" s="87"/>
      <c r="B133" s="86"/>
      <c r="C133" s="86"/>
      <c r="D133" s="4"/>
      <c r="E133" s="4"/>
      <c r="F133" s="7"/>
    </row>
    <row r="134" spans="1:6" x14ac:dyDescent="0.2">
      <c r="A134" s="86"/>
      <c r="B134" s="86"/>
      <c r="C134" s="86"/>
      <c r="D134" s="4"/>
      <c r="E134" s="4"/>
      <c r="F134" s="7"/>
    </row>
  </sheetData>
  <sortState xmlns:xlrd2="http://schemas.microsoft.com/office/spreadsheetml/2017/richdata2" ref="A69:I123">
    <sortCondition ref="A123"/>
  </sortState>
  <mergeCells count="18">
    <mergeCell ref="A1:F1"/>
    <mergeCell ref="A3:F3"/>
    <mergeCell ref="A4:F4"/>
    <mergeCell ref="A128:D128"/>
    <mergeCell ref="A129:C129"/>
    <mergeCell ref="A127:D127"/>
    <mergeCell ref="A67:F67"/>
    <mergeCell ref="A2:F2"/>
    <mergeCell ref="A6:F6"/>
    <mergeCell ref="A20:F20"/>
    <mergeCell ref="A66:B66"/>
    <mergeCell ref="A126:B126"/>
    <mergeCell ref="A19:D19"/>
    <mergeCell ref="A134:C134"/>
    <mergeCell ref="A130:C130"/>
    <mergeCell ref="A131:C131"/>
    <mergeCell ref="A132:C132"/>
    <mergeCell ref="A133:C133"/>
  </mergeCells>
  <printOptions horizontalCentered="1"/>
  <pageMargins left="0.7" right="0.7" top="0.5" bottom="0.75" header="0.3" footer="0.55000000000000004"/>
  <pageSetup paperSize="3" scale="76" orientation="landscape" horizontalDpi="1200" verticalDpi="1200" r:id="rId1"/>
  <headerFooter>
    <oddFooter>&amp;C
&amp;P</oddFooter>
  </headerFooter>
  <rowBreaks count="3" manualBreakCount="3">
    <brk id="34" max="8" man="1"/>
    <brk id="66" max="8" man="1"/>
    <brk id="9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Feeder 9A  Bid Form</vt:lpstr>
      <vt:lpstr>'Feeder 9A  Bid Form'!Print_Area</vt:lpstr>
      <vt:lpstr>'Feeder 9A  Bid 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HE Proposal Response - III</dc:title>
  <dc:creator>KHansen</dc:creator>
  <cp:lastModifiedBy>Ben Neely</cp:lastModifiedBy>
  <cp:lastPrinted>2024-10-25T19:10:09Z</cp:lastPrinted>
  <dcterms:created xsi:type="dcterms:W3CDTF">2020-03-24T16:41:49Z</dcterms:created>
  <dcterms:modified xsi:type="dcterms:W3CDTF">2025-05-21T20:33:03Z</dcterms:modified>
</cp:coreProperties>
</file>